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" yWindow="0" windowWidth="19305" windowHeight="11835"/>
  </bookViews>
  <sheets>
    <sheet name="Лист1" sheetId="1" r:id="rId1"/>
  </sheets>
  <definedNames>
    <definedName name="_xlnm.Print_Area" localSheetId="0">Лист1!$A$1:$I$129</definedName>
  </definedNames>
  <calcPr calcId="124519"/>
</workbook>
</file>

<file path=xl/calcChain.xml><?xml version="1.0" encoding="utf-8"?>
<calcChain xmlns="http://schemas.openxmlformats.org/spreadsheetml/2006/main">
  <c r="G20" i="1"/>
  <c r="G21"/>
  <c r="H20"/>
  <c r="I38"/>
  <c r="H38"/>
  <c r="G38"/>
  <c r="F38"/>
  <c r="G34"/>
  <c r="I34"/>
  <c r="H34"/>
  <c r="F34"/>
  <c r="I30"/>
  <c r="G30"/>
  <c r="E31"/>
  <c r="E27"/>
  <c r="E28"/>
  <c r="E25"/>
  <c r="F26"/>
  <c r="E32"/>
  <c r="E40" l="1"/>
  <c r="E36"/>
  <c r="E39"/>
  <c r="E35"/>
  <c r="E41"/>
  <c r="E37"/>
  <c r="E38" l="1"/>
  <c r="E34"/>
  <c r="H21"/>
  <c r="H121" s="1"/>
  <c r="G121"/>
  <c r="F21"/>
  <c r="F121" s="1"/>
  <c r="G120"/>
  <c r="F20"/>
  <c r="H19"/>
  <c r="G19"/>
  <c r="F19"/>
  <c r="I19"/>
  <c r="I20"/>
  <c r="I21"/>
  <c r="I121" s="1"/>
  <c r="G22"/>
  <c r="H22"/>
  <c r="I22"/>
  <c r="E29"/>
  <c r="E33"/>
  <c r="E30" s="1"/>
  <c r="H30"/>
  <c r="F30"/>
  <c r="H26"/>
  <c r="E24"/>
  <c r="E23"/>
  <c r="E22" s="1"/>
  <c r="E19" l="1"/>
  <c r="E26"/>
  <c r="E21"/>
  <c r="E20"/>
  <c r="E18" s="1"/>
  <c r="H18"/>
  <c r="E121"/>
  <c r="I18"/>
  <c r="F18"/>
  <c r="G18"/>
  <c r="F128"/>
  <c r="F72"/>
  <c r="F44"/>
  <c r="F87" s="1"/>
  <c r="F112"/>
  <c r="I46" l="1"/>
  <c r="H46"/>
  <c r="G46"/>
  <c r="F46"/>
  <c r="I45"/>
  <c r="I88" s="1"/>
  <c r="H45"/>
  <c r="H88" s="1"/>
  <c r="H114" s="1"/>
  <c r="G45"/>
  <c r="G88" s="1"/>
  <c r="G114" s="1"/>
  <c r="F45"/>
  <c r="I55"/>
  <c r="H55"/>
  <c r="G55"/>
  <c r="F55"/>
  <c r="E58"/>
  <c r="I44"/>
  <c r="I87" s="1"/>
  <c r="H44"/>
  <c r="H87" s="1"/>
  <c r="G44"/>
  <c r="G87" s="1"/>
  <c r="I43"/>
  <c r="I42" s="1"/>
  <c r="H43"/>
  <c r="H86" s="1"/>
  <c r="G43"/>
  <c r="F43"/>
  <c r="I68"/>
  <c r="H68"/>
  <c r="G68"/>
  <c r="F68"/>
  <c r="E70"/>
  <c r="E69"/>
  <c r="E71"/>
  <c r="E56"/>
  <c r="I63"/>
  <c r="H63"/>
  <c r="G63"/>
  <c r="F63"/>
  <c r="E65"/>
  <c r="E64"/>
  <c r="E62"/>
  <c r="E60"/>
  <c r="I59"/>
  <c r="H59"/>
  <c r="G59"/>
  <c r="F59"/>
  <c r="I51"/>
  <c r="H51"/>
  <c r="G51"/>
  <c r="F51"/>
  <c r="I47"/>
  <c r="H47"/>
  <c r="G47"/>
  <c r="F47"/>
  <c r="E54"/>
  <c r="E50"/>
  <c r="E49"/>
  <c r="I114" l="1"/>
  <c r="G42"/>
  <c r="F42"/>
  <c r="H42"/>
  <c r="E68"/>
  <c r="E67"/>
  <c r="E46" s="1"/>
  <c r="F78"/>
  <c r="G78"/>
  <c r="G76" s="1"/>
  <c r="H78"/>
  <c r="H76" s="1"/>
  <c r="I78"/>
  <c r="I76" s="1"/>
  <c r="F82"/>
  <c r="G82"/>
  <c r="H82"/>
  <c r="I82"/>
  <c r="E84"/>
  <c r="E83"/>
  <c r="E81"/>
  <c r="F79"/>
  <c r="G79"/>
  <c r="H79"/>
  <c r="I79"/>
  <c r="E80"/>
  <c r="E77" l="1"/>
  <c r="F86"/>
  <c r="F122"/>
  <c r="E43"/>
  <c r="F125"/>
  <c r="F89"/>
  <c r="G124"/>
  <c r="E82"/>
  <c r="E44"/>
  <c r="F123"/>
  <c r="H89"/>
  <c r="H125"/>
  <c r="G86"/>
  <c r="G89"/>
  <c r="G115" s="1"/>
  <c r="G125"/>
  <c r="I124"/>
  <c r="H124"/>
  <c r="I86"/>
  <c r="I125"/>
  <c r="I89"/>
  <c r="I115" s="1"/>
  <c r="E79"/>
  <c r="E78"/>
  <c r="E57"/>
  <c r="E55" s="1"/>
  <c r="H115" l="1"/>
  <c r="H85"/>
  <c r="I85"/>
  <c r="E76"/>
  <c r="G85"/>
  <c r="F115"/>
  <c r="E89"/>
  <c r="E86"/>
  <c r="E125"/>
  <c r="I123"/>
  <c r="F101"/>
  <c r="F110" s="1"/>
  <c r="F102"/>
  <c r="F111" s="1"/>
  <c r="E112"/>
  <c r="F103"/>
  <c r="F108"/>
  <c r="F77"/>
  <c r="F88" s="1"/>
  <c r="E88" s="1"/>
  <c r="G97"/>
  <c r="I97"/>
  <c r="I72"/>
  <c r="G72"/>
  <c r="F117"/>
  <c r="G117"/>
  <c r="H117"/>
  <c r="I117"/>
  <c r="F129"/>
  <c r="G129"/>
  <c r="H129"/>
  <c r="I129"/>
  <c r="G101"/>
  <c r="G102"/>
  <c r="G103"/>
  <c r="H102"/>
  <c r="I102"/>
  <c r="I118"/>
  <c r="I116"/>
  <c r="I126"/>
  <c r="I128"/>
  <c r="H101"/>
  <c r="H103"/>
  <c r="I101"/>
  <c r="I103"/>
  <c r="H128"/>
  <c r="G128"/>
  <c r="G126"/>
  <c r="G118"/>
  <c r="G116"/>
  <c r="H116"/>
  <c r="F116"/>
  <c r="E99"/>
  <c r="E98"/>
  <c r="E52"/>
  <c r="E127"/>
  <c r="E107"/>
  <c r="E106"/>
  <c r="E105"/>
  <c r="E92"/>
  <c r="E93"/>
  <c r="E94"/>
  <c r="E95"/>
  <c r="E96"/>
  <c r="E73"/>
  <c r="E74"/>
  <c r="E75"/>
  <c r="E53"/>
  <c r="E61"/>
  <c r="E59" s="1"/>
  <c r="H126"/>
  <c r="H120"/>
  <c r="H119"/>
  <c r="H118"/>
  <c r="H110"/>
  <c r="H108"/>
  <c r="H91"/>
  <c r="H72"/>
  <c r="F120"/>
  <c r="F91"/>
  <c r="E48"/>
  <c r="E47" s="1"/>
  <c r="G91"/>
  <c r="I91"/>
  <c r="I110"/>
  <c r="F126"/>
  <c r="F119"/>
  <c r="G119"/>
  <c r="I119"/>
  <c r="I120"/>
  <c r="F118"/>
  <c r="G108"/>
  <c r="I108"/>
  <c r="E66"/>
  <c r="E45" s="1"/>
  <c r="E42" s="1"/>
  <c r="E120" l="1"/>
  <c r="E119"/>
  <c r="E115"/>
  <c r="E72"/>
  <c r="I113"/>
  <c r="H113"/>
  <c r="E63"/>
  <c r="E51"/>
  <c r="F113"/>
  <c r="E97"/>
  <c r="F124"/>
  <c r="E124" s="1"/>
  <c r="F85"/>
  <c r="E129"/>
  <c r="F76"/>
  <c r="E116"/>
  <c r="G122"/>
  <c r="E128"/>
  <c r="E117"/>
  <c r="H100"/>
  <c r="E103"/>
  <c r="I122"/>
  <c r="H123"/>
  <c r="G111"/>
  <c r="E101"/>
  <c r="E118"/>
  <c r="E126"/>
  <c r="H122"/>
  <c r="H111"/>
  <c r="F100"/>
  <c r="E91"/>
  <c r="G100"/>
  <c r="E108"/>
  <c r="G110"/>
  <c r="G123"/>
  <c r="I111"/>
  <c r="E102"/>
  <c r="G113"/>
  <c r="G109" s="1"/>
  <c r="I100"/>
  <c r="E85" l="1"/>
  <c r="E110"/>
  <c r="E87"/>
  <c r="E123"/>
  <c r="E122"/>
  <c r="F114"/>
  <c r="F109" s="1"/>
  <c r="E100"/>
  <c r="E111"/>
  <c r="E113" l="1"/>
  <c r="I109"/>
  <c r="E114"/>
  <c r="H109"/>
  <c r="E109" l="1"/>
</calcChain>
</file>

<file path=xl/sharedStrings.xml><?xml version="1.0" encoding="utf-8"?>
<sst xmlns="http://schemas.openxmlformats.org/spreadsheetml/2006/main" count="217" uniqueCount="98">
  <si>
    <t>Мероприятия программы</t>
  </si>
  <si>
    <t>Ответственный исполнитель/соисполнитель, учреждение, организация</t>
  </si>
  <si>
    <t>Источники финансирования</t>
  </si>
  <si>
    <t>всего</t>
  </si>
  <si>
    <t>2016 год</t>
  </si>
  <si>
    <t>Бюджет города Когалыма</t>
  </si>
  <si>
    <t>Бюджет ХМАО - Югры</t>
  </si>
  <si>
    <t>Магистральные инженерные сети застройки группы жилых домов по улице Комсомольской в городе Когалыме</t>
  </si>
  <si>
    <t>Федеральный бюджет</t>
  </si>
  <si>
    <t>Обеспечение деятельности управления по жилищной политике Администрации города Когалыма</t>
  </si>
  <si>
    <t>ответственный исполнитель</t>
  </si>
  <si>
    <t>соисполнитель 1</t>
  </si>
  <si>
    <t>соисполнитель 2</t>
  </si>
  <si>
    <t>соисполнитель 3</t>
  </si>
  <si>
    <t>Финансовые затраты на реализацию (тыс. рублей)</t>
  </si>
  <si>
    <t>2017 год</t>
  </si>
  <si>
    <t>Обеспечение деятельности отдела архитектуры и градостроительства Администрации города Когалыма</t>
  </si>
  <si>
    <t>Всего по программе:</t>
  </si>
  <si>
    <t>Итого по подпрограмме 1:</t>
  </si>
  <si>
    <t>Итого по подпрограмме 3:</t>
  </si>
  <si>
    <t>УпоЖП/ОАиГ</t>
  </si>
  <si>
    <t>УпоЖП/КУМИ</t>
  </si>
  <si>
    <t>УпоЖП</t>
  </si>
  <si>
    <t>ОАиГ</t>
  </si>
  <si>
    <t>КУМИ</t>
  </si>
  <si>
    <t>УпоЖП/ МУ «УКС г. Когалыма»</t>
  </si>
  <si>
    <t xml:space="preserve"> МУ «УКС г. Когалыма»</t>
  </si>
  <si>
    <t>2018 год</t>
  </si>
  <si>
    <t>Подпрограмма 1 «Реализация полномочий в области строительства, градостроительной деятельности и жилищных отношений»</t>
  </si>
  <si>
    <t>3.1.</t>
  </si>
  <si>
    <t>3.2.</t>
  </si>
  <si>
    <t>3.3.</t>
  </si>
  <si>
    <t>Подпрограмма 2 «Обеспечение мерами финансовой поддержки по улучшению жилищных условий отдельных категорий граждан»</t>
  </si>
  <si>
    <t>Итого по подпрограмме 2:</t>
  </si>
  <si>
    <t>1.1.</t>
  </si>
  <si>
    <t>1.2.</t>
  </si>
  <si>
    <t>1.3.</t>
  </si>
  <si>
    <t>2.1.</t>
  </si>
  <si>
    <t>2.2.</t>
  </si>
  <si>
    <t>2.3.</t>
  </si>
  <si>
    <t xml:space="preserve">Всего </t>
  </si>
  <si>
    <t>Бюджет Ханты - Мансийского автономного округа - Югры (далее - бюджет ХМАО - Югры)</t>
  </si>
  <si>
    <t>1.2.2.</t>
  </si>
  <si>
    <t>Номер основного мероприятия</t>
  </si>
  <si>
    <t>Подпрограмма 3 «Организационное обеспечение деятельности структурных подразделений Администрации города Когалыма и казённых учреждений города Когалыма»</t>
  </si>
  <si>
    <t>Перечень мероприятий, подмероприятий муниципальной программы «Обеспечение доступным и комфортным жильем жителей города Когалыма»</t>
  </si>
  <si>
    <t>1.2.4.</t>
  </si>
  <si>
    <t>1.2.3.</t>
  </si>
  <si>
    <t>1.2.1.</t>
  </si>
  <si>
    <t>Магистральные и внутриквартальные инженерные сети застройки жилыми домами поселка Пионерный города Когалыма</t>
  </si>
  <si>
    <t>Магистральные сети ливневой канализации с территории 11 микрорайона в городе Когалыме</t>
  </si>
  <si>
    <t>Обеспечение деятельности Муниципального казённого учреждения «Управление капитального строительства города Когалыма»</t>
  </si>
  <si>
    <t>1.2.5.</t>
  </si>
  <si>
    <t>Газопровод по улице Пионерной поселка Пионерный города Когалыма</t>
  </si>
  <si>
    <t>1.4.</t>
  </si>
  <si>
    <t>1.4.1.</t>
  </si>
  <si>
    <t>Трехэтажный жилой дом №1 по улице Комсомольской</t>
  </si>
  <si>
    <t>Трехэтажный жилой дом №2 по улице Комсомольской</t>
  </si>
  <si>
    <t>1.4.2.</t>
  </si>
  <si>
    <t xml:space="preserve">Привлеченные средства </t>
  </si>
  <si>
    <t>Привлеченные средства</t>
  </si>
  <si>
    <t xml:space="preserve">Бюджет ХМАО - Югры (средства, переходящие с прошлых лет) </t>
  </si>
  <si>
    <t>Приобретение жилья (12-14)</t>
  </si>
  <si>
    <t>Реализация полномочий по обеспечению жилыми помещениями отдельных категорий граждан (9)</t>
  </si>
  <si>
    <t>2019 год</t>
  </si>
  <si>
    <t>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 (4,7,8)</t>
  </si>
  <si>
    <t>2.4.</t>
  </si>
  <si>
    <t>Улучшение жилищных условий ветеранов Великой Отечественной войны (9)</t>
  </si>
  <si>
    <t>соисполнитель 4</t>
  </si>
  <si>
    <t>МКУ«УОДОМС»</t>
  </si>
  <si>
    <t>Реализация полномочий в области градостроительной деятельности             (1-3,5,6)</t>
  </si>
  <si>
    <t>Строительство жилых домов на территории города Когалыма (1-4)</t>
  </si>
  <si>
    <t>Улучшение жилищных условий молодых семей в соответствии с федеральной целевой программой «Жилище» (9,11,11.1)</t>
  </si>
  <si>
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 (9,10,10.1)</t>
  </si>
  <si>
    <t xml:space="preserve">Приложение 2 </t>
  </si>
  <si>
    <t>УпоЖП/ МКУ«УОДОМС»</t>
  </si>
  <si>
    <t xml:space="preserve">Привлеченные средства (средства, переходящие с прошлых лет) </t>
  </si>
  <si>
    <t>Всего</t>
  </si>
  <si>
    <t>1.2.6.</t>
  </si>
  <si>
    <t>Магистральные и внутриквартальные сети электроснабжения 6/0,4 кВ для индивидуальной жилой застройки на территории ограниченной улицами Береговая, Дорожников, Олимпийская, проспект Нефтяников</t>
  </si>
  <si>
    <t>Магистральные и внутриквартальные инженерные сети застройки группы жилых домов по улице Комсомольской в городе Когалыме</t>
  </si>
  <si>
    <t>1.1.1.</t>
  </si>
  <si>
    <t>Разработка проекта планировки и межевания территории 8 микрорайона города Когалыма</t>
  </si>
  <si>
    <t>УпоЖП/ ОАиГ</t>
  </si>
  <si>
    <t>1.1.2.</t>
  </si>
  <si>
    <t>Внесение изменений в генеральный план города Когалыма</t>
  </si>
  <si>
    <t>Разработка проекта планировки и межевания территории в районе ул.Южная за р.Кирилл под индивидуальное жилищное строительство</t>
  </si>
  <si>
    <t>1.1.3.</t>
  </si>
  <si>
    <t>1.1.4.</t>
  </si>
  <si>
    <t>1.1.5.</t>
  </si>
  <si>
    <t>Внесение изменений в правила землепользования и застройки города Когалыма</t>
  </si>
  <si>
    <t>Внесение изменений в проект планировки и межевания территории микрорайона «Пионерный» города Когалыма</t>
  </si>
  <si>
    <t xml:space="preserve">к муниципальной программе  «Обеспечение доступным  </t>
  </si>
  <si>
    <t>и комфортным жилём жителей города Когалыма»</t>
  </si>
  <si>
    <t>Приложение 2</t>
  </si>
  <si>
    <t>к постановлению Администрации</t>
  </si>
  <si>
    <t>города Когалыма</t>
  </si>
  <si>
    <t>от 17.11.2017 №2388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</si>
</sst>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4" fontId="0" fillId="2" borderId="0" xfId="0" applyNumberFormat="1" applyFill="1"/>
    <xf numFmtId="0" fontId="0" fillId="2" borderId="0" xfId="0" applyFill="1" applyAlignment="1">
      <alignment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0" xfId="0" applyFill="1"/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0" fillId="3" borderId="0" xfId="0" applyNumberForma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2" fontId="1" fillId="5" borderId="4" xfId="0" applyNumberFormat="1" applyFont="1" applyFill="1" applyBorder="1" applyAlignment="1">
      <alignment horizontal="center" vertical="center" wrapText="1"/>
    </xf>
    <xf numFmtId="2" fontId="1" fillId="5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2"/>
  <sheetViews>
    <sheetView tabSelected="1" view="pageBreakPreview" zoomScale="80" zoomScaleSheetLayoutView="80" workbookViewId="0">
      <selection activeCell="G5" sqref="G5"/>
    </sheetView>
  </sheetViews>
  <sheetFormatPr defaultRowHeight="15"/>
  <cols>
    <col min="1" max="1" width="14.7109375" style="8" customWidth="1"/>
    <col min="2" max="2" width="42.42578125" style="4" customWidth="1"/>
    <col min="3" max="3" width="32.28515625" style="9" customWidth="1"/>
    <col min="4" max="4" width="29" style="4" customWidth="1"/>
    <col min="5" max="5" width="15.28515625" style="2" customWidth="1"/>
    <col min="6" max="6" width="15.7109375" style="16" customWidth="1"/>
    <col min="7" max="8" width="15.42578125" style="2" customWidth="1"/>
    <col min="9" max="9" width="16.28515625" style="2" customWidth="1"/>
    <col min="10" max="10" width="12.42578125" customWidth="1"/>
    <col min="11" max="11" width="11" customWidth="1"/>
  </cols>
  <sheetData>
    <row r="1" spans="1:10" ht="16.5">
      <c r="G1" s="49" t="s">
        <v>94</v>
      </c>
      <c r="H1" s="49"/>
      <c r="I1" s="49"/>
    </row>
    <row r="2" spans="1:10" ht="16.5">
      <c r="G2" s="49" t="s">
        <v>95</v>
      </c>
      <c r="H2" s="49"/>
      <c r="I2" s="49"/>
    </row>
    <row r="3" spans="1:10" ht="16.5">
      <c r="G3" s="49" t="s">
        <v>96</v>
      </c>
      <c r="H3" s="49"/>
      <c r="I3" s="49"/>
    </row>
    <row r="4" spans="1:10" ht="16.5">
      <c r="G4" s="49" t="s">
        <v>97</v>
      </c>
      <c r="H4" s="49"/>
      <c r="I4" s="49"/>
    </row>
    <row r="6" spans="1:10" ht="16.5">
      <c r="D6" s="3"/>
      <c r="F6" s="72" t="s">
        <v>74</v>
      </c>
      <c r="G6" s="72"/>
      <c r="H6" s="72"/>
      <c r="I6" s="72"/>
      <c r="J6" s="3"/>
    </row>
    <row r="7" spans="1:10" ht="16.5">
      <c r="D7" s="3"/>
      <c r="F7" s="72" t="s">
        <v>92</v>
      </c>
      <c r="G7" s="72"/>
      <c r="H7" s="72"/>
      <c r="I7" s="72"/>
      <c r="J7" s="3"/>
    </row>
    <row r="8" spans="1:10" ht="16.5">
      <c r="D8" s="3"/>
      <c r="E8"/>
      <c r="F8" s="72" t="s">
        <v>93</v>
      </c>
      <c r="G8" s="72"/>
      <c r="H8" s="72"/>
      <c r="I8" s="72"/>
      <c r="J8" s="3"/>
    </row>
    <row r="9" spans="1:10" ht="16.5">
      <c r="D9" s="3"/>
      <c r="G9" s="13"/>
      <c r="H9" s="13"/>
      <c r="I9" s="13"/>
      <c r="J9" s="3"/>
    </row>
    <row r="10" spans="1:10" ht="16.5">
      <c r="A10" s="73" t="s">
        <v>45</v>
      </c>
      <c r="B10" s="73"/>
      <c r="C10" s="73"/>
      <c r="D10" s="73"/>
      <c r="E10" s="73"/>
      <c r="F10" s="73"/>
      <c r="G10" s="73"/>
      <c r="H10" s="73"/>
      <c r="I10" s="73"/>
      <c r="J10" s="3"/>
    </row>
    <row r="11" spans="1:10" ht="16.5" customHeight="1">
      <c r="A11" s="12"/>
    </row>
    <row r="12" spans="1:10" ht="16.5" customHeight="1">
      <c r="A12" s="60" t="s">
        <v>43</v>
      </c>
      <c r="B12" s="60" t="s">
        <v>0</v>
      </c>
      <c r="C12" s="60" t="s">
        <v>1</v>
      </c>
      <c r="D12" s="60" t="s">
        <v>2</v>
      </c>
      <c r="E12" s="60" t="s">
        <v>14</v>
      </c>
      <c r="F12" s="60"/>
      <c r="G12" s="60"/>
      <c r="H12" s="60"/>
      <c r="I12" s="60"/>
    </row>
    <row r="13" spans="1:10" s="1" customFormat="1" ht="16.899999999999999" customHeight="1">
      <c r="A13" s="60"/>
      <c r="B13" s="60"/>
      <c r="C13" s="60"/>
      <c r="D13" s="60"/>
      <c r="E13" s="60"/>
      <c r="F13" s="60"/>
      <c r="G13" s="60"/>
      <c r="H13" s="60"/>
      <c r="I13" s="60"/>
    </row>
    <row r="14" spans="1:10" s="1" customFormat="1" ht="16.899999999999999" customHeight="1">
      <c r="A14" s="60"/>
      <c r="B14" s="60"/>
      <c r="C14" s="60"/>
      <c r="D14" s="60"/>
      <c r="E14" s="60" t="s">
        <v>3</v>
      </c>
      <c r="F14" s="60"/>
      <c r="G14" s="60"/>
      <c r="H14" s="60"/>
      <c r="I14" s="60"/>
    </row>
    <row r="15" spans="1:10" s="1" customFormat="1" ht="16.5">
      <c r="A15" s="60"/>
      <c r="B15" s="60"/>
      <c r="C15" s="60"/>
      <c r="D15" s="60"/>
      <c r="E15" s="60"/>
      <c r="F15" s="17" t="s">
        <v>4</v>
      </c>
      <c r="G15" s="20" t="s">
        <v>15</v>
      </c>
      <c r="H15" s="20" t="s">
        <v>27</v>
      </c>
      <c r="I15" s="20" t="s">
        <v>64</v>
      </c>
    </row>
    <row r="16" spans="1:10" s="1" customFormat="1" ht="16.5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17">
        <v>6</v>
      </c>
      <c r="G16" s="20">
        <v>7</v>
      </c>
      <c r="H16" s="20"/>
      <c r="I16" s="20">
        <v>8</v>
      </c>
    </row>
    <row r="17" spans="1:9" s="1" customFormat="1" ht="16.5">
      <c r="A17" s="60" t="s">
        <v>28</v>
      </c>
      <c r="B17" s="60"/>
      <c r="C17" s="60"/>
      <c r="D17" s="60"/>
      <c r="E17" s="60"/>
      <c r="F17" s="60"/>
      <c r="G17" s="60"/>
      <c r="H17" s="60"/>
      <c r="I17" s="60"/>
    </row>
    <row r="18" spans="1:9" ht="16.5">
      <c r="A18" s="65" t="s">
        <v>34</v>
      </c>
      <c r="B18" s="41" t="s">
        <v>70</v>
      </c>
      <c r="C18" s="41" t="s">
        <v>20</v>
      </c>
      <c r="D18" s="28" t="s">
        <v>40</v>
      </c>
      <c r="E18" s="27">
        <f>E19+E20+E21</f>
        <v>27543.550000000003</v>
      </c>
      <c r="F18" s="27">
        <f>F19+F20+F21</f>
        <v>0</v>
      </c>
      <c r="G18" s="27">
        <f>G19+G20+G21</f>
        <v>12552.4</v>
      </c>
      <c r="H18" s="27">
        <f t="shared" ref="H18" si="0">H19+H20+H21</f>
        <v>14991.150000000001</v>
      </c>
      <c r="I18" s="27">
        <f>I19+I20+I21</f>
        <v>0</v>
      </c>
    </row>
    <row r="19" spans="1:9" ht="63">
      <c r="A19" s="66"/>
      <c r="B19" s="42"/>
      <c r="C19" s="42"/>
      <c r="D19" s="36" t="s">
        <v>41</v>
      </c>
      <c r="E19" s="27">
        <f>F19+G19+H19+I19</f>
        <v>0</v>
      </c>
      <c r="F19" s="27">
        <f t="shared" ref="F19:I21" si="1">F23+F27+F31</f>
        <v>0</v>
      </c>
      <c r="G19" s="27">
        <f t="shared" si="1"/>
        <v>0</v>
      </c>
      <c r="H19" s="27">
        <f t="shared" si="1"/>
        <v>0</v>
      </c>
      <c r="I19" s="27">
        <f t="shared" si="1"/>
        <v>0</v>
      </c>
    </row>
    <row r="20" spans="1:9" s="2" customFormat="1" ht="16.5">
      <c r="A20" s="66"/>
      <c r="B20" s="42"/>
      <c r="C20" s="42"/>
      <c r="D20" s="28" t="s">
        <v>5</v>
      </c>
      <c r="E20" s="27">
        <f>F20+G20+H20+I20</f>
        <v>20071.7</v>
      </c>
      <c r="F20" s="27">
        <f t="shared" si="1"/>
        <v>0</v>
      </c>
      <c r="G20" s="27">
        <f>G24+G28+G32+G36+G40</f>
        <v>6165.4</v>
      </c>
      <c r="H20" s="27">
        <f>H24+H28+H32</f>
        <v>13906.300000000001</v>
      </c>
      <c r="I20" s="27">
        <f t="shared" si="1"/>
        <v>0</v>
      </c>
    </row>
    <row r="21" spans="1:9" s="2" customFormat="1" ht="16.5">
      <c r="A21" s="67"/>
      <c r="B21" s="67"/>
      <c r="C21" s="67"/>
      <c r="D21" s="32" t="s">
        <v>60</v>
      </c>
      <c r="E21" s="27">
        <f>E25+E29+E33+E37+E41</f>
        <v>7471.85</v>
      </c>
      <c r="F21" s="27">
        <f t="shared" si="1"/>
        <v>0</v>
      </c>
      <c r="G21" s="27">
        <f>G25+G29+G33+G37+G41</f>
        <v>6387</v>
      </c>
      <c r="H21" s="27">
        <f t="shared" si="1"/>
        <v>1084.8499999999999</v>
      </c>
      <c r="I21" s="27">
        <f t="shared" si="1"/>
        <v>0</v>
      </c>
    </row>
    <row r="22" spans="1:9" s="2" customFormat="1" ht="16.5">
      <c r="A22" s="53" t="s">
        <v>81</v>
      </c>
      <c r="B22" s="46" t="s">
        <v>82</v>
      </c>
      <c r="C22" s="46" t="s">
        <v>83</v>
      </c>
      <c r="D22" s="30" t="s">
        <v>40</v>
      </c>
      <c r="E22" s="25">
        <f>SUM(E23:E25)</f>
        <v>6387</v>
      </c>
      <c r="F22" s="25">
        <v>0</v>
      </c>
      <c r="G22" s="25">
        <f t="shared" ref="G22" si="2">SUM(G23:G25)</f>
        <v>6387</v>
      </c>
      <c r="H22" s="25">
        <f>SUM(H23:H25)</f>
        <v>0</v>
      </c>
      <c r="I22" s="25">
        <f>SUM(I23:I25)</f>
        <v>0</v>
      </c>
    </row>
    <row r="23" spans="1:9" s="2" customFormat="1" ht="16.5">
      <c r="A23" s="54"/>
      <c r="B23" s="47"/>
      <c r="C23" s="47"/>
      <c r="D23" s="24" t="s">
        <v>6</v>
      </c>
      <c r="E23" s="22">
        <f>F23+G23+H23+I23</f>
        <v>0</v>
      </c>
      <c r="F23" s="22">
        <v>0</v>
      </c>
      <c r="G23" s="22">
        <v>0</v>
      </c>
      <c r="H23" s="22">
        <v>0</v>
      </c>
      <c r="I23" s="22">
        <v>0</v>
      </c>
    </row>
    <row r="24" spans="1:9" s="2" customFormat="1" ht="16.5">
      <c r="A24" s="54"/>
      <c r="B24" s="47"/>
      <c r="C24" s="47"/>
      <c r="D24" s="24" t="s">
        <v>5</v>
      </c>
      <c r="E24" s="22">
        <f t="shared" ref="E24" si="3">F24+G24+H24+I24</f>
        <v>0</v>
      </c>
      <c r="F24" s="22">
        <v>0</v>
      </c>
      <c r="G24" s="22">
        <v>0</v>
      </c>
      <c r="H24" s="22">
        <v>0</v>
      </c>
      <c r="I24" s="22">
        <v>0</v>
      </c>
    </row>
    <row r="25" spans="1:9" s="2" customFormat="1" ht="16.5">
      <c r="A25" s="55"/>
      <c r="B25" s="48"/>
      <c r="C25" s="48"/>
      <c r="D25" s="24" t="s">
        <v>60</v>
      </c>
      <c r="E25" s="22">
        <f>F25+G25+H25+I25</f>
        <v>6387</v>
      </c>
      <c r="F25" s="22">
        <v>0</v>
      </c>
      <c r="G25" s="22">
        <v>6387</v>
      </c>
      <c r="H25" s="22">
        <v>0</v>
      </c>
      <c r="I25" s="22">
        <v>0</v>
      </c>
    </row>
    <row r="26" spans="1:9" s="2" customFormat="1" ht="16.5">
      <c r="A26" s="31"/>
      <c r="B26" s="46" t="s">
        <v>85</v>
      </c>
      <c r="C26" s="46" t="s">
        <v>83</v>
      </c>
      <c r="D26" s="30" t="s">
        <v>40</v>
      </c>
      <c r="E26" s="25">
        <f>SUM(E27:E29)</f>
        <v>5626.9500000000007</v>
      </c>
      <c r="F26" s="25">
        <f t="shared" ref="F26:H26" si="4">SUM(F27:F29)</f>
        <v>0</v>
      </c>
      <c r="G26" s="25">
        <v>0</v>
      </c>
      <c r="H26" s="25">
        <f t="shared" si="4"/>
        <v>5626.9500000000007</v>
      </c>
      <c r="I26" s="25">
        <v>0</v>
      </c>
    </row>
    <row r="27" spans="1:9" s="2" customFormat="1" ht="18.75" customHeight="1">
      <c r="A27" s="31" t="s">
        <v>84</v>
      </c>
      <c r="B27" s="71"/>
      <c r="C27" s="71"/>
      <c r="D27" s="24" t="s">
        <v>6</v>
      </c>
      <c r="E27" s="22">
        <f>F27+G27+H27+I27</f>
        <v>0</v>
      </c>
      <c r="F27" s="22">
        <v>0</v>
      </c>
      <c r="G27" s="22">
        <v>0</v>
      </c>
      <c r="H27" s="22">
        <v>0</v>
      </c>
      <c r="I27" s="22">
        <v>0</v>
      </c>
    </row>
    <row r="28" spans="1:9" s="2" customFormat="1" ht="16.5">
      <c r="A28" s="31"/>
      <c r="B28" s="71"/>
      <c r="C28" s="71"/>
      <c r="D28" s="24" t="s">
        <v>5</v>
      </c>
      <c r="E28" s="22">
        <f>F28+G28+H28+I28</f>
        <v>4542.1000000000004</v>
      </c>
      <c r="F28" s="22">
        <v>0</v>
      </c>
      <c r="G28" s="22">
        <v>0</v>
      </c>
      <c r="H28" s="22">
        <v>4542.1000000000004</v>
      </c>
      <c r="I28" s="22">
        <v>0</v>
      </c>
    </row>
    <row r="29" spans="1:9" s="2" customFormat="1" ht="16.5">
      <c r="A29" s="31"/>
      <c r="B29" s="67"/>
      <c r="C29" s="67"/>
      <c r="D29" s="24" t="s">
        <v>60</v>
      </c>
      <c r="E29" s="22">
        <f>F29+G29+H29+I29</f>
        <v>1084.8499999999999</v>
      </c>
      <c r="F29" s="22">
        <v>0</v>
      </c>
      <c r="G29" s="22">
        <v>0</v>
      </c>
      <c r="H29" s="22">
        <v>1084.8499999999999</v>
      </c>
      <c r="I29" s="22">
        <v>0</v>
      </c>
    </row>
    <row r="30" spans="1:9" s="2" customFormat="1" ht="22.5" customHeight="1">
      <c r="A30" s="74" t="s">
        <v>87</v>
      </c>
      <c r="B30" s="68" t="s">
        <v>86</v>
      </c>
      <c r="C30" s="46" t="s">
        <v>83</v>
      </c>
      <c r="D30" s="30" t="s">
        <v>40</v>
      </c>
      <c r="E30" s="25">
        <f>SUM(E31:E33)</f>
        <v>9364.2000000000007</v>
      </c>
      <c r="F30" s="25">
        <f t="shared" ref="F30:I30" si="5">SUM(F31:F33)</f>
        <v>0</v>
      </c>
      <c r="G30" s="25">
        <f t="shared" si="5"/>
        <v>0</v>
      </c>
      <c r="H30" s="25">
        <f t="shared" ref="H30" si="6">SUM(H31:H33)</f>
        <v>9364.2000000000007</v>
      </c>
      <c r="I30" s="25">
        <f t="shared" si="5"/>
        <v>0</v>
      </c>
    </row>
    <row r="31" spans="1:9" s="2" customFormat="1" ht="20.25" customHeight="1">
      <c r="A31" s="69"/>
      <c r="B31" s="69"/>
      <c r="C31" s="71"/>
      <c r="D31" s="24" t="s">
        <v>6</v>
      </c>
      <c r="E31" s="22">
        <f>F31+G31+H31+I31</f>
        <v>0</v>
      </c>
      <c r="F31" s="22">
        <v>0</v>
      </c>
      <c r="G31" s="22">
        <v>0</v>
      </c>
      <c r="H31" s="22">
        <v>0</v>
      </c>
      <c r="I31" s="22">
        <v>0</v>
      </c>
    </row>
    <row r="32" spans="1:9" s="2" customFormat="1" ht="21" customHeight="1">
      <c r="A32" s="69"/>
      <c r="B32" s="69"/>
      <c r="C32" s="71"/>
      <c r="D32" s="24" t="s">
        <v>5</v>
      </c>
      <c r="E32" s="22">
        <f>F32+G32+H32+I32</f>
        <v>9364.2000000000007</v>
      </c>
      <c r="F32" s="22">
        <v>0</v>
      </c>
      <c r="G32" s="22">
        <v>0</v>
      </c>
      <c r="H32" s="22">
        <v>9364.2000000000007</v>
      </c>
      <c r="I32" s="22">
        <v>0</v>
      </c>
    </row>
    <row r="33" spans="1:12" s="2" customFormat="1" ht="26.25" customHeight="1">
      <c r="A33" s="70"/>
      <c r="B33" s="70"/>
      <c r="C33" s="67"/>
      <c r="D33" s="24" t="s">
        <v>60</v>
      </c>
      <c r="E33" s="22">
        <f>F33+G33+H33+I33</f>
        <v>0</v>
      </c>
      <c r="F33" s="22">
        <v>0</v>
      </c>
      <c r="G33" s="22">
        <v>0</v>
      </c>
      <c r="H33" s="22">
        <v>0</v>
      </c>
      <c r="I33" s="22">
        <v>0</v>
      </c>
    </row>
    <row r="34" spans="1:12" s="2" customFormat="1" ht="26.25" customHeight="1">
      <c r="A34" s="50" t="s">
        <v>88</v>
      </c>
      <c r="B34" s="50" t="s">
        <v>90</v>
      </c>
      <c r="C34" s="46" t="s">
        <v>83</v>
      </c>
      <c r="D34" s="30" t="s">
        <v>40</v>
      </c>
      <c r="E34" s="25">
        <f>SUM(E35:E37)</f>
        <v>4070.9</v>
      </c>
      <c r="F34" s="25">
        <f t="shared" ref="F34:I34" si="7">SUM(F35:F37)</f>
        <v>0</v>
      </c>
      <c r="G34" s="25">
        <f>SUM(G35:G37)</f>
        <v>4070.9</v>
      </c>
      <c r="H34" s="25">
        <f t="shared" si="7"/>
        <v>0</v>
      </c>
      <c r="I34" s="25">
        <f t="shared" si="7"/>
        <v>0</v>
      </c>
    </row>
    <row r="35" spans="1:12" s="2" customFormat="1" ht="26.25" customHeight="1">
      <c r="A35" s="51"/>
      <c r="B35" s="51"/>
      <c r="C35" s="71"/>
      <c r="D35" s="24" t="s">
        <v>6</v>
      </c>
      <c r="E35" s="22">
        <f>F35+G35+H35+I35</f>
        <v>0</v>
      </c>
      <c r="F35" s="22">
        <v>0</v>
      </c>
      <c r="G35" s="22">
        <v>0</v>
      </c>
      <c r="H35" s="22">
        <v>0</v>
      </c>
      <c r="I35" s="22">
        <v>0</v>
      </c>
      <c r="L35" s="22"/>
    </row>
    <row r="36" spans="1:12" s="2" customFormat="1" ht="26.25" customHeight="1">
      <c r="A36" s="51"/>
      <c r="B36" s="51"/>
      <c r="C36" s="71"/>
      <c r="D36" s="24" t="s">
        <v>5</v>
      </c>
      <c r="E36" s="22">
        <f t="shared" ref="E36" si="8">F36+G36+H36+I36</f>
        <v>4070.9</v>
      </c>
      <c r="F36" s="22">
        <v>0</v>
      </c>
      <c r="G36" s="22">
        <v>4070.9</v>
      </c>
      <c r="H36" s="22">
        <v>0</v>
      </c>
      <c r="I36" s="22">
        <v>0</v>
      </c>
    </row>
    <row r="37" spans="1:12" s="2" customFormat="1" ht="26.25" customHeight="1">
      <c r="A37" s="52"/>
      <c r="B37" s="52"/>
      <c r="C37" s="67"/>
      <c r="D37" s="24" t="s">
        <v>60</v>
      </c>
      <c r="E37" s="22">
        <f>F37+G37+H37+I37</f>
        <v>0</v>
      </c>
      <c r="F37" s="22">
        <v>0</v>
      </c>
      <c r="G37" s="22">
        <v>0</v>
      </c>
      <c r="H37" s="22">
        <v>0</v>
      </c>
      <c r="I37" s="22">
        <v>0</v>
      </c>
    </row>
    <row r="38" spans="1:12" s="2" customFormat="1" ht="26.25" customHeight="1">
      <c r="A38" s="50" t="s">
        <v>89</v>
      </c>
      <c r="B38" s="50" t="s">
        <v>91</v>
      </c>
      <c r="C38" s="46" t="s">
        <v>83</v>
      </c>
      <c r="D38" s="30" t="s">
        <v>40</v>
      </c>
      <c r="E38" s="25">
        <f>SUM(E39:E41)</f>
        <v>2094.5</v>
      </c>
      <c r="F38" s="25">
        <f t="shared" ref="F38:I38" si="9">SUM(F39:F41)</f>
        <v>0</v>
      </c>
      <c r="G38" s="25">
        <f t="shared" si="9"/>
        <v>2094.5</v>
      </c>
      <c r="H38" s="25">
        <f t="shared" si="9"/>
        <v>0</v>
      </c>
      <c r="I38" s="25">
        <f t="shared" si="9"/>
        <v>0</v>
      </c>
    </row>
    <row r="39" spans="1:12" s="2" customFormat="1" ht="26.25" customHeight="1">
      <c r="A39" s="51"/>
      <c r="B39" s="51"/>
      <c r="C39" s="71"/>
      <c r="D39" s="24" t="s">
        <v>6</v>
      </c>
      <c r="E39" s="22">
        <f>F39+G39+H39+I39</f>
        <v>0</v>
      </c>
      <c r="F39" s="22">
        <v>0</v>
      </c>
      <c r="G39" s="22">
        <v>0</v>
      </c>
      <c r="H39" s="22">
        <v>0</v>
      </c>
      <c r="I39" s="22">
        <v>0</v>
      </c>
    </row>
    <row r="40" spans="1:12" s="2" customFormat="1" ht="26.25" customHeight="1">
      <c r="A40" s="51"/>
      <c r="B40" s="51"/>
      <c r="C40" s="71"/>
      <c r="D40" s="24" t="s">
        <v>5</v>
      </c>
      <c r="E40" s="22">
        <f t="shared" ref="E40" si="10">F40+G40+H40+I40</f>
        <v>2094.5</v>
      </c>
      <c r="F40" s="22">
        <v>0</v>
      </c>
      <c r="G40" s="22">
        <v>2094.5</v>
      </c>
      <c r="H40" s="22">
        <v>0</v>
      </c>
      <c r="I40" s="22">
        <v>0</v>
      </c>
    </row>
    <row r="41" spans="1:12" s="2" customFormat="1" ht="26.25" customHeight="1">
      <c r="A41" s="52"/>
      <c r="B41" s="52"/>
      <c r="C41" s="67"/>
      <c r="D41" s="24" t="s">
        <v>60</v>
      </c>
      <c r="E41" s="22">
        <f>F41+G41+H41+I41</f>
        <v>0</v>
      </c>
      <c r="F41" s="22">
        <v>0</v>
      </c>
      <c r="G41" s="22">
        <v>0</v>
      </c>
      <c r="H41" s="22">
        <v>0</v>
      </c>
      <c r="I41" s="22">
        <v>0</v>
      </c>
    </row>
    <row r="42" spans="1:12" s="2" customFormat="1" ht="22.5" customHeight="1">
      <c r="A42" s="41" t="s">
        <v>35</v>
      </c>
      <c r="B42" s="41" t="s">
        <v>65</v>
      </c>
      <c r="C42" s="41" t="s">
        <v>25</v>
      </c>
      <c r="D42" s="28" t="s">
        <v>40</v>
      </c>
      <c r="E42" s="27">
        <f>E43+E44+E45+E46</f>
        <v>159356.29999999999</v>
      </c>
      <c r="F42" s="27">
        <f>F43+F44+F45+F46</f>
        <v>75694.399999999994</v>
      </c>
      <c r="G42" s="27">
        <f>G43+G44+G45+G46</f>
        <v>40643.100000000006</v>
      </c>
      <c r="H42" s="27">
        <f>H43+H44+H45+H46</f>
        <v>21509.4</v>
      </c>
      <c r="I42" s="27">
        <f>I43+I44+I45+I46</f>
        <v>21509.4</v>
      </c>
    </row>
    <row r="43" spans="1:12" s="2" customFormat="1" ht="25.5" customHeight="1">
      <c r="A43" s="42"/>
      <c r="B43" s="42"/>
      <c r="C43" s="42"/>
      <c r="D43" s="28" t="s">
        <v>6</v>
      </c>
      <c r="E43" s="27">
        <f>F43+G43+H43+I43</f>
        <v>64757.599999999999</v>
      </c>
      <c r="F43" s="27">
        <f t="shared" ref="F43:I45" si="11">F48+F52+F56+F60+F64+F69</f>
        <v>16361.6</v>
      </c>
      <c r="G43" s="27">
        <f t="shared" si="11"/>
        <v>16132</v>
      </c>
      <c r="H43" s="27">
        <f t="shared" si="11"/>
        <v>16132</v>
      </c>
      <c r="I43" s="27">
        <f t="shared" si="11"/>
        <v>16132</v>
      </c>
    </row>
    <row r="44" spans="1:12" s="2" customFormat="1" ht="23.25" customHeight="1">
      <c r="A44" s="42"/>
      <c r="B44" s="42"/>
      <c r="C44" s="42"/>
      <c r="D44" s="28" t="s">
        <v>5</v>
      </c>
      <c r="E44" s="27">
        <f>F44+G44+H44+I44</f>
        <v>78848.699999999983</v>
      </c>
      <c r="F44" s="27">
        <f t="shared" si="11"/>
        <v>48832.799999999996</v>
      </c>
      <c r="G44" s="27">
        <f t="shared" si="11"/>
        <v>19261.100000000002</v>
      </c>
      <c r="H44" s="27">
        <f t="shared" si="11"/>
        <v>5377.4</v>
      </c>
      <c r="I44" s="27">
        <f t="shared" si="11"/>
        <v>5377.4</v>
      </c>
    </row>
    <row r="45" spans="1:12" s="2" customFormat="1" ht="21" customHeight="1">
      <c r="A45" s="42"/>
      <c r="B45" s="42"/>
      <c r="C45" s="42"/>
      <c r="D45" s="28" t="s">
        <v>60</v>
      </c>
      <c r="E45" s="27">
        <f>E50+E54+E58+E62+E66+E71</f>
        <v>10500</v>
      </c>
      <c r="F45" s="27">
        <f t="shared" si="11"/>
        <v>10500</v>
      </c>
      <c r="G45" s="27">
        <f t="shared" si="11"/>
        <v>0</v>
      </c>
      <c r="H45" s="27">
        <f t="shared" si="11"/>
        <v>0</v>
      </c>
      <c r="I45" s="27">
        <f t="shared" si="11"/>
        <v>0</v>
      </c>
    </row>
    <row r="46" spans="1:12" s="2" customFormat="1" ht="39" customHeight="1">
      <c r="A46" s="59"/>
      <c r="B46" s="59"/>
      <c r="C46" s="59"/>
      <c r="D46" s="26" t="s">
        <v>76</v>
      </c>
      <c r="E46" s="27">
        <f>E67</f>
        <v>5250</v>
      </c>
      <c r="F46" s="27">
        <f t="shared" ref="F46:I46" si="12">F67</f>
        <v>0</v>
      </c>
      <c r="G46" s="27">
        <f t="shared" si="12"/>
        <v>5250</v>
      </c>
      <c r="H46" s="27">
        <f t="shared" si="12"/>
        <v>0</v>
      </c>
      <c r="I46" s="27">
        <f t="shared" si="12"/>
        <v>0</v>
      </c>
    </row>
    <row r="47" spans="1:12" s="2" customFormat="1" ht="16.5">
      <c r="A47" s="53" t="s">
        <v>48</v>
      </c>
      <c r="B47" s="46" t="s">
        <v>49</v>
      </c>
      <c r="C47" s="46" t="s">
        <v>25</v>
      </c>
      <c r="D47" s="30" t="s">
        <v>40</v>
      </c>
      <c r="E47" s="25">
        <f>SUM(E48:E50)</f>
        <v>60027.6</v>
      </c>
      <c r="F47" s="25">
        <f t="shared" ref="F47:I47" si="13">SUM(F48:F50)</f>
        <v>286.7</v>
      </c>
      <c r="G47" s="25">
        <f t="shared" si="13"/>
        <v>16722.099999999999</v>
      </c>
      <c r="H47" s="25">
        <f t="shared" si="13"/>
        <v>21509.4</v>
      </c>
      <c r="I47" s="25">
        <f t="shared" si="13"/>
        <v>21509.4</v>
      </c>
    </row>
    <row r="48" spans="1:12" s="2" customFormat="1" ht="16.5">
      <c r="A48" s="54"/>
      <c r="B48" s="47"/>
      <c r="C48" s="47"/>
      <c r="D48" s="24" t="s">
        <v>6</v>
      </c>
      <c r="E48" s="22">
        <f>F48+G48+H48+I48</f>
        <v>45620</v>
      </c>
      <c r="F48" s="22">
        <v>0</v>
      </c>
      <c r="G48" s="22">
        <v>13356</v>
      </c>
      <c r="H48" s="22">
        <v>16132</v>
      </c>
      <c r="I48" s="22">
        <v>16132</v>
      </c>
    </row>
    <row r="49" spans="1:11" s="2" customFormat="1" ht="16.5">
      <c r="A49" s="54"/>
      <c r="B49" s="47"/>
      <c r="C49" s="47"/>
      <c r="D49" s="24" t="s">
        <v>5</v>
      </c>
      <c r="E49" s="22">
        <f>F49+G49+H49+I49</f>
        <v>14407.599999999999</v>
      </c>
      <c r="F49" s="22">
        <v>286.7</v>
      </c>
      <c r="G49" s="22">
        <v>3366.1</v>
      </c>
      <c r="H49" s="22">
        <v>5377.4</v>
      </c>
      <c r="I49" s="22">
        <v>5377.4</v>
      </c>
    </row>
    <row r="50" spans="1:11" s="2" customFormat="1" ht="16.5">
      <c r="A50" s="55"/>
      <c r="B50" s="48"/>
      <c r="C50" s="48"/>
      <c r="D50" s="24" t="s">
        <v>60</v>
      </c>
      <c r="E50" s="22">
        <f>F50+G50+H50+I50</f>
        <v>0</v>
      </c>
      <c r="F50" s="22">
        <v>0</v>
      </c>
      <c r="G50" s="22">
        <v>0</v>
      </c>
      <c r="H50" s="22">
        <v>0</v>
      </c>
      <c r="I50" s="22">
        <v>0</v>
      </c>
    </row>
    <row r="51" spans="1:11" s="2" customFormat="1" ht="16.5">
      <c r="A51" s="53" t="s">
        <v>42</v>
      </c>
      <c r="B51" s="46" t="s">
        <v>7</v>
      </c>
      <c r="C51" s="46" t="s">
        <v>25</v>
      </c>
      <c r="D51" s="30" t="s">
        <v>40</v>
      </c>
      <c r="E51" s="25">
        <f>SUM(E52:E54)</f>
        <v>74469.100000000006</v>
      </c>
      <c r="F51" s="25">
        <f>SUM(F52:F54)</f>
        <v>61298.299999999996</v>
      </c>
      <c r="G51" s="25">
        <f>SUM(G52:G54)</f>
        <v>13170.8</v>
      </c>
      <c r="H51" s="25">
        <f>SUM(H52:H54)</f>
        <v>0</v>
      </c>
      <c r="I51" s="25">
        <f>SUM(I52:I54)</f>
        <v>0</v>
      </c>
    </row>
    <row r="52" spans="1:11" s="2" customFormat="1" ht="16.5">
      <c r="A52" s="54"/>
      <c r="B52" s="47"/>
      <c r="C52" s="47"/>
      <c r="D52" s="24" t="s">
        <v>6</v>
      </c>
      <c r="E52" s="22">
        <f>F52+G52+H52+I52</f>
        <v>19137.599999999999</v>
      </c>
      <c r="F52" s="22">
        <v>16361.6</v>
      </c>
      <c r="G52" s="22">
        <v>2776</v>
      </c>
      <c r="H52" s="22">
        <v>0</v>
      </c>
      <c r="I52" s="22">
        <v>0</v>
      </c>
    </row>
    <row r="53" spans="1:11" s="2" customFormat="1" ht="16.5">
      <c r="A53" s="54"/>
      <c r="B53" s="47"/>
      <c r="C53" s="47"/>
      <c r="D53" s="24" t="s">
        <v>5</v>
      </c>
      <c r="E53" s="22">
        <f t="shared" ref="E53:E67" si="14">F53+G53+H53+I53</f>
        <v>55331.5</v>
      </c>
      <c r="F53" s="22">
        <v>44936.7</v>
      </c>
      <c r="G53" s="22">
        <v>10394.799999999999</v>
      </c>
      <c r="H53" s="22">
        <v>0</v>
      </c>
      <c r="I53" s="22">
        <v>0</v>
      </c>
    </row>
    <row r="54" spans="1:11" s="2" customFormat="1" ht="16.5">
      <c r="A54" s="55"/>
      <c r="B54" s="48"/>
      <c r="C54" s="48"/>
      <c r="D54" s="24" t="s">
        <v>60</v>
      </c>
      <c r="E54" s="22">
        <f>F54+G54+H54+I54</f>
        <v>0</v>
      </c>
      <c r="F54" s="22">
        <v>0</v>
      </c>
      <c r="G54" s="22">
        <v>0</v>
      </c>
      <c r="H54" s="22">
        <v>0</v>
      </c>
      <c r="I54" s="22">
        <v>0</v>
      </c>
    </row>
    <row r="55" spans="1:11" s="2" customFormat="1" ht="16.5">
      <c r="A55" s="53" t="s">
        <v>47</v>
      </c>
      <c r="B55" s="46" t="s">
        <v>50</v>
      </c>
      <c r="C55" s="46" t="s">
        <v>25</v>
      </c>
      <c r="D55" s="30" t="s">
        <v>40</v>
      </c>
      <c r="E55" s="25">
        <f>SUM(E56:E58)</f>
        <v>6120</v>
      </c>
      <c r="F55" s="25">
        <f>SUM(F56:F58)</f>
        <v>3198.6</v>
      </c>
      <c r="G55" s="25">
        <f>SUM(G56:G58)</f>
        <v>2921.4</v>
      </c>
      <c r="H55" s="25">
        <f>SUM(H56:H58)</f>
        <v>0</v>
      </c>
      <c r="I55" s="25">
        <f>SUM(I56:I58)</f>
        <v>0</v>
      </c>
    </row>
    <row r="56" spans="1:11" s="2" customFormat="1" ht="29.25" customHeight="1">
      <c r="A56" s="54"/>
      <c r="B56" s="47"/>
      <c r="C56" s="47"/>
      <c r="D56" s="24" t="s">
        <v>6</v>
      </c>
      <c r="E56" s="22">
        <f>F56+G56+H56+I56</f>
        <v>0</v>
      </c>
      <c r="F56" s="22">
        <v>0</v>
      </c>
      <c r="G56" s="22">
        <v>0</v>
      </c>
      <c r="H56" s="22">
        <v>0</v>
      </c>
      <c r="I56" s="22">
        <v>0</v>
      </c>
    </row>
    <row r="57" spans="1:11" s="2" customFormat="1" ht="29.25" customHeight="1">
      <c r="A57" s="54"/>
      <c r="B57" s="47"/>
      <c r="C57" s="47"/>
      <c r="D57" s="24" t="s">
        <v>5</v>
      </c>
      <c r="E57" s="22">
        <f>F57+G57+H57+I57</f>
        <v>6120</v>
      </c>
      <c r="F57" s="22">
        <v>3198.6</v>
      </c>
      <c r="G57" s="22">
        <v>2921.4</v>
      </c>
      <c r="H57" s="22">
        <v>0</v>
      </c>
      <c r="I57" s="22">
        <v>0</v>
      </c>
    </row>
    <row r="58" spans="1:11" s="2" customFormat="1" ht="29.25" customHeight="1">
      <c r="A58" s="55"/>
      <c r="B58" s="48"/>
      <c r="C58" s="48"/>
      <c r="D58" s="24" t="s">
        <v>60</v>
      </c>
      <c r="E58" s="22">
        <f t="shared" ref="E58" si="15">F58+G58+H58+I58</f>
        <v>0</v>
      </c>
      <c r="F58" s="22">
        <v>0</v>
      </c>
      <c r="G58" s="22">
        <v>0</v>
      </c>
      <c r="H58" s="22">
        <v>0</v>
      </c>
      <c r="I58" s="22">
        <v>0</v>
      </c>
    </row>
    <row r="59" spans="1:11" s="2" customFormat="1" ht="29.25" customHeight="1">
      <c r="A59" s="53" t="s">
        <v>46</v>
      </c>
      <c r="B59" s="46" t="s">
        <v>53</v>
      </c>
      <c r="C59" s="38" t="s">
        <v>25</v>
      </c>
      <c r="D59" s="30" t="s">
        <v>40</v>
      </c>
      <c r="E59" s="25">
        <f>SUM(E60:E62)</f>
        <v>410.8</v>
      </c>
      <c r="F59" s="25">
        <f t="shared" ref="F59:I59" si="16">SUM(F60:F62)</f>
        <v>410.8</v>
      </c>
      <c r="G59" s="25">
        <f t="shared" si="16"/>
        <v>0</v>
      </c>
      <c r="H59" s="25">
        <f t="shared" si="16"/>
        <v>0</v>
      </c>
      <c r="I59" s="25">
        <f t="shared" si="16"/>
        <v>0</v>
      </c>
    </row>
    <row r="60" spans="1:11" s="2" customFormat="1" ht="19.5" customHeight="1">
      <c r="A60" s="54"/>
      <c r="B60" s="47"/>
      <c r="C60" s="39"/>
      <c r="D60" s="24" t="s">
        <v>6</v>
      </c>
      <c r="E60" s="22">
        <f t="shared" ref="E60" si="17">F60+G60+H60+I60</f>
        <v>0</v>
      </c>
      <c r="F60" s="22">
        <v>0</v>
      </c>
      <c r="G60" s="22">
        <v>0</v>
      </c>
      <c r="H60" s="22">
        <v>0</v>
      </c>
      <c r="I60" s="22">
        <v>0</v>
      </c>
      <c r="K60" s="7"/>
    </row>
    <row r="61" spans="1:11" s="2" customFormat="1" ht="22.5" customHeight="1">
      <c r="A61" s="54"/>
      <c r="B61" s="47"/>
      <c r="C61" s="39"/>
      <c r="D61" s="24" t="s">
        <v>5</v>
      </c>
      <c r="E61" s="22">
        <f>F61+G61+H61+I61</f>
        <v>410.8</v>
      </c>
      <c r="F61" s="22">
        <v>410.8</v>
      </c>
      <c r="G61" s="22">
        <v>0</v>
      </c>
      <c r="H61" s="22">
        <v>0</v>
      </c>
      <c r="I61" s="22">
        <v>0</v>
      </c>
    </row>
    <row r="62" spans="1:11" s="2" customFormat="1" ht="41.25" customHeight="1">
      <c r="A62" s="55"/>
      <c r="B62" s="48"/>
      <c r="C62" s="40"/>
      <c r="D62" s="24" t="s">
        <v>60</v>
      </c>
      <c r="E62" s="22">
        <f t="shared" ref="E62" si="18">F62+G62+H62+I62</f>
        <v>0</v>
      </c>
      <c r="F62" s="22">
        <v>0</v>
      </c>
      <c r="G62" s="22">
        <v>0</v>
      </c>
      <c r="H62" s="22">
        <v>0</v>
      </c>
      <c r="I62" s="22">
        <v>0</v>
      </c>
    </row>
    <row r="63" spans="1:11" s="2" customFormat="1" ht="23.25" customHeight="1">
      <c r="A63" s="43" t="s">
        <v>52</v>
      </c>
      <c r="B63" s="46" t="s">
        <v>80</v>
      </c>
      <c r="C63" s="46" t="s">
        <v>25</v>
      </c>
      <c r="D63" s="30" t="s">
        <v>40</v>
      </c>
      <c r="E63" s="25">
        <f>SUM(E64:E67)</f>
        <v>17777.400000000001</v>
      </c>
      <c r="F63" s="25">
        <f t="shared" ref="F63:I63" si="19">SUM(F64:F67)</f>
        <v>10500</v>
      </c>
      <c r="G63" s="25">
        <f t="shared" si="19"/>
        <v>7277.4</v>
      </c>
      <c r="H63" s="25">
        <f t="shared" si="19"/>
        <v>0</v>
      </c>
      <c r="I63" s="25">
        <f t="shared" si="19"/>
        <v>0</v>
      </c>
    </row>
    <row r="64" spans="1:11" s="2" customFormat="1" ht="27.75" customHeight="1">
      <c r="A64" s="44"/>
      <c r="B64" s="47"/>
      <c r="C64" s="47"/>
      <c r="D64" s="24" t="s">
        <v>6</v>
      </c>
      <c r="E64" s="22">
        <f t="shared" si="14"/>
        <v>0</v>
      </c>
      <c r="F64" s="22">
        <v>0</v>
      </c>
      <c r="G64" s="22">
        <v>0</v>
      </c>
      <c r="H64" s="22">
        <v>0</v>
      </c>
      <c r="I64" s="22">
        <v>0</v>
      </c>
    </row>
    <row r="65" spans="1:10" s="2" customFormat="1" ht="22.5" customHeight="1">
      <c r="A65" s="44"/>
      <c r="B65" s="47"/>
      <c r="C65" s="47"/>
      <c r="D65" s="24" t="s">
        <v>5</v>
      </c>
      <c r="E65" s="22">
        <f t="shared" si="14"/>
        <v>2027.4</v>
      </c>
      <c r="F65" s="22">
        <v>0</v>
      </c>
      <c r="G65" s="22">
        <v>2027.4</v>
      </c>
      <c r="H65" s="22">
        <v>0</v>
      </c>
      <c r="I65" s="22">
        <v>0</v>
      </c>
    </row>
    <row r="66" spans="1:10" s="2" customFormat="1" ht="37.5" customHeight="1">
      <c r="A66" s="44"/>
      <c r="B66" s="47"/>
      <c r="C66" s="47"/>
      <c r="D66" s="24" t="s">
        <v>60</v>
      </c>
      <c r="E66" s="22">
        <f t="shared" si="14"/>
        <v>10500</v>
      </c>
      <c r="F66" s="22">
        <v>10500</v>
      </c>
      <c r="G66" s="22">
        <v>0</v>
      </c>
      <c r="H66" s="22">
        <v>0</v>
      </c>
      <c r="I66" s="22">
        <v>0</v>
      </c>
    </row>
    <row r="67" spans="1:10" s="2" customFormat="1" ht="33.75" customHeight="1">
      <c r="A67" s="45"/>
      <c r="B67" s="48"/>
      <c r="C67" s="48"/>
      <c r="D67" s="23" t="s">
        <v>76</v>
      </c>
      <c r="E67" s="22">
        <f t="shared" si="14"/>
        <v>5250</v>
      </c>
      <c r="F67" s="22">
        <v>0</v>
      </c>
      <c r="G67" s="22">
        <v>5250</v>
      </c>
      <c r="H67" s="22">
        <v>0</v>
      </c>
      <c r="I67" s="22">
        <v>0</v>
      </c>
    </row>
    <row r="68" spans="1:10" s="2" customFormat="1" ht="36.75" customHeight="1">
      <c r="A68" s="43" t="s">
        <v>78</v>
      </c>
      <c r="B68" s="46" t="s">
        <v>79</v>
      </c>
      <c r="C68" s="46" t="s">
        <v>25</v>
      </c>
      <c r="D68" s="30" t="s">
        <v>40</v>
      </c>
      <c r="E68" s="25">
        <f>SUM(E69:E71)</f>
        <v>551.4</v>
      </c>
      <c r="F68" s="25">
        <f t="shared" ref="F68:I68" si="20">SUM(F69:F71)</f>
        <v>0</v>
      </c>
      <c r="G68" s="25">
        <f t="shared" si="20"/>
        <v>551.4</v>
      </c>
      <c r="H68" s="25">
        <f t="shared" si="20"/>
        <v>0</v>
      </c>
      <c r="I68" s="25">
        <f t="shared" si="20"/>
        <v>0</v>
      </c>
    </row>
    <row r="69" spans="1:10" s="2" customFormat="1" ht="42" customHeight="1">
      <c r="A69" s="44"/>
      <c r="B69" s="47"/>
      <c r="C69" s="47"/>
      <c r="D69" s="21" t="s">
        <v>6</v>
      </c>
      <c r="E69" s="22">
        <f t="shared" ref="E69:E70" si="21">SUM(F69:I69)</f>
        <v>0</v>
      </c>
      <c r="F69" s="22">
        <v>0</v>
      </c>
      <c r="G69" s="22">
        <v>0</v>
      </c>
      <c r="H69" s="22">
        <v>0</v>
      </c>
      <c r="I69" s="22">
        <v>0</v>
      </c>
    </row>
    <row r="70" spans="1:10" s="2" customFormat="1" ht="29.25" customHeight="1">
      <c r="A70" s="44"/>
      <c r="B70" s="47"/>
      <c r="C70" s="47"/>
      <c r="D70" s="21" t="s">
        <v>5</v>
      </c>
      <c r="E70" s="22">
        <f t="shared" si="21"/>
        <v>551.4</v>
      </c>
      <c r="F70" s="22">
        <v>0</v>
      </c>
      <c r="G70" s="22">
        <v>551.4</v>
      </c>
      <c r="H70" s="22">
        <v>0</v>
      </c>
      <c r="I70" s="22">
        <v>0</v>
      </c>
    </row>
    <row r="71" spans="1:10" s="2" customFormat="1" ht="42.75" customHeight="1">
      <c r="A71" s="45"/>
      <c r="B71" s="48"/>
      <c r="C71" s="48"/>
      <c r="D71" s="21" t="s">
        <v>60</v>
      </c>
      <c r="E71" s="22">
        <f>SUM(F71:I71)</f>
        <v>0</v>
      </c>
      <c r="F71" s="22">
        <v>0</v>
      </c>
      <c r="G71" s="22">
        <v>0</v>
      </c>
      <c r="H71" s="22">
        <v>0</v>
      </c>
      <c r="I71" s="22">
        <v>0</v>
      </c>
    </row>
    <row r="72" spans="1:10" s="2" customFormat="1" ht="36.75" customHeight="1">
      <c r="A72" s="56" t="s">
        <v>36</v>
      </c>
      <c r="B72" s="41" t="s">
        <v>62</v>
      </c>
      <c r="C72" s="41" t="s">
        <v>21</v>
      </c>
      <c r="D72" s="28" t="s">
        <v>40</v>
      </c>
      <c r="E72" s="27">
        <f>E73+E74+E75</f>
        <v>462994.06</v>
      </c>
      <c r="F72" s="27">
        <f>F73+F74+F75</f>
        <v>250662.66</v>
      </c>
      <c r="G72" s="27">
        <f>G73+G75</f>
        <v>167192.4</v>
      </c>
      <c r="H72" s="27">
        <f>H73+H75</f>
        <v>25959.599999999999</v>
      </c>
      <c r="I72" s="27">
        <f>I73+I75</f>
        <v>19179.400000000001</v>
      </c>
    </row>
    <row r="73" spans="1:10" s="2" customFormat="1" ht="35.25" customHeight="1">
      <c r="A73" s="57"/>
      <c r="B73" s="42"/>
      <c r="C73" s="42"/>
      <c r="D73" s="28" t="s">
        <v>6</v>
      </c>
      <c r="E73" s="27">
        <f>F73+G73+H73+I73</f>
        <v>404341.3</v>
      </c>
      <c r="F73" s="27">
        <v>215366.39999999999</v>
      </c>
      <c r="G73" s="27">
        <v>148801.1</v>
      </c>
      <c r="H73" s="27">
        <v>23104.1</v>
      </c>
      <c r="I73" s="27">
        <v>17069.7</v>
      </c>
    </row>
    <row r="74" spans="1:10" s="2" customFormat="1" ht="34.5" customHeight="1">
      <c r="A74" s="57"/>
      <c r="B74" s="42"/>
      <c r="C74" s="42"/>
      <c r="D74" s="26" t="s">
        <v>61</v>
      </c>
      <c r="E74" s="27">
        <f>F74+G74+H74+I74</f>
        <v>7810.06</v>
      </c>
      <c r="F74" s="27">
        <v>7810.06</v>
      </c>
      <c r="G74" s="27">
        <v>0</v>
      </c>
      <c r="H74" s="27">
        <v>0</v>
      </c>
      <c r="I74" s="27">
        <v>0</v>
      </c>
      <c r="J74" s="5"/>
    </row>
    <row r="75" spans="1:10" s="2" customFormat="1" ht="32.25" customHeight="1">
      <c r="A75" s="57"/>
      <c r="B75" s="42"/>
      <c r="C75" s="42"/>
      <c r="D75" s="29" t="s">
        <v>5</v>
      </c>
      <c r="E75" s="27">
        <f>F75+G75+H75+I75</f>
        <v>50842.7</v>
      </c>
      <c r="F75" s="27">
        <v>27486.2</v>
      </c>
      <c r="G75" s="27">
        <v>18391.3</v>
      </c>
      <c r="H75" s="27">
        <v>2855.5</v>
      </c>
      <c r="I75" s="27">
        <v>2109.6999999999998</v>
      </c>
      <c r="J75" s="5"/>
    </row>
    <row r="76" spans="1:10" s="2" customFormat="1" ht="33" customHeight="1">
      <c r="A76" s="56" t="s">
        <v>54</v>
      </c>
      <c r="B76" s="41" t="s">
        <v>71</v>
      </c>
      <c r="C76" s="41" t="s">
        <v>25</v>
      </c>
      <c r="D76" s="28" t="s">
        <v>40</v>
      </c>
      <c r="E76" s="27">
        <f>E77+E78</f>
        <v>193632</v>
      </c>
      <c r="F76" s="27">
        <f t="shared" ref="F76:I76" si="22">F77+F78</f>
        <v>129088</v>
      </c>
      <c r="G76" s="27">
        <f t="shared" si="22"/>
        <v>64544</v>
      </c>
      <c r="H76" s="27">
        <f t="shared" si="22"/>
        <v>0</v>
      </c>
      <c r="I76" s="27">
        <f t="shared" si="22"/>
        <v>0</v>
      </c>
      <c r="J76" s="5"/>
    </row>
    <row r="77" spans="1:10" s="2" customFormat="1" ht="36.75" customHeight="1">
      <c r="A77" s="57"/>
      <c r="B77" s="42"/>
      <c r="C77" s="42"/>
      <c r="D77" s="28" t="s">
        <v>59</v>
      </c>
      <c r="E77" s="27">
        <f>E80+E83</f>
        <v>129088</v>
      </c>
      <c r="F77" s="27">
        <f>F80+F83</f>
        <v>129088</v>
      </c>
      <c r="G77" s="27">
        <v>0</v>
      </c>
      <c r="H77" s="27">
        <v>0</v>
      </c>
      <c r="I77" s="27">
        <v>0</v>
      </c>
      <c r="J77" s="5"/>
    </row>
    <row r="78" spans="1:10" s="2" customFormat="1" ht="33.75" customHeight="1">
      <c r="A78" s="58"/>
      <c r="B78" s="59"/>
      <c r="C78" s="59"/>
      <c r="D78" s="26" t="s">
        <v>76</v>
      </c>
      <c r="E78" s="27">
        <f>E81+E84</f>
        <v>64544</v>
      </c>
      <c r="F78" s="27">
        <f t="shared" ref="F78:I78" si="23">F81+F84</f>
        <v>0</v>
      </c>
      <c r="G78" s="27">
        <f t="shared" si="23"/>
        <v>64544</v>
      </c>
      <c r="H78" s="27">
        <f t="shared" si="23"/>
        <v>0</v>
      </c>
      <c r="I78" s="27">
        <f t="shared" si="23"/>
        <v>0</v>
      </c>
      <c r="J78" s="5"/>
    </row>
    <row r="79" spans="1:10" s="2" customFormat="1" ht="27" customHeight="1">
      <c r="A79" s="54" t="s">
        <v>55</v>
      </c>
      <c r="B79" s="47" t="s">
        <v>56</v>
      </c>
      <c r="C79" s="47" t="s">
        <v>25</v>
      </c>
      <c r="D79" s="30" t="s">
        <v>40</v>
      </c>
      <c r="E79" s="25">
        <f>E80+E81</f>
        <v>96816</v>
      </c>
      <c r="F79" s="25">
        <f t="shared" ref="F79:I79" si="24">F80+F81</f>
        <v>64544</v>
      </c>
      <c r="G79" s="25">
        <f t="shared" si="24"/>
        <v>32272</v>
      </c>
      <c r="H79" s="25">
        <f t="shared" si="24"/>
        <v>0</v>
      </c>
      <c r="I79" s="25">
        <f t="shared" si="24"/>
        <v>0</v>
      </c>
    </row>
    <row r="80" spans="1:10" s="2" customFormat="1" ht="27" customHeight="1">
      <c r="A80" s="54"/>
      <c r="B80" s="47"/>
      <c r="C80" s="47"/>
      <c r="D80" s="24" t="s">
        <v>59</v>
      </c>
      <c r="E80" s="22">
        <f>F80+G80+H80+I80</f>
        <v>64544</v>
      </c>
      <c r="F80" s="22">
        <v>64544</v>
      </c>
      <c r="G80" s="22">
        <v>0</v>
      </c>
      <c r="H80" s="22">
        <v>0</v>
      </c>
      <c r="I80" s="22">
        <v>0</v>
      </c>
    </row>
    <row r="81" spans="1:15" s="2" customFormat="1" ht="37.5" customHeight="1">
      <c r="A81" s="55"/>
      <c r="B81" s="48"/>
      <c r="C81" s="48"/>
      <c r="D81" s="23" t="s">
        <v>76</v>
      </c>
      <c r="E81" s="22">
        <f>F81+G81+H81+I81</f>
        <v>32272</v>
      </c>
      <c r="F81" s="22">
        <v>0</v>
      </c>
      <c r="G81" s="22">
        <v>32272</v>
      </c>
      <c r="H81" s="22">
        <v>0</v>
      </c>
      <c r="I81" s="22">
        <v>0</v>
      </c>
    </row>
    <row r="82" spans="1:15" s="2" customFormat="1" ht="24" customHeight="1">
      <c r="A82" s="53" t="s">
        <v>58</v>
      </c>
      <c r="B82" s="46" t="s">
        <v>57</v>
      </c>
      <c r="C82" s="46" t="s">
        <v>25</v>
      </c>
      <c r="D82" s="30" t="s">
        <v>77</v>
      </c>
      <c r="E82" s="25">
        <f>E83+E84</f>
        <v>96816</v>
      </c>
      <c r="F82" s="25">
        <f t="shared" ref="F82:I82" si="25">F83+F84</f>
        <v>64544</v>
      </c>
      <c r="G82" s="25">
        <f t="shared" si="25"/>
        <v>32272</v>
      </c>
      <c r="H82" s="25">
        <f t="shared" si="25"/>
        <v>0</v>
      </c>
      <c r="I82" s="25">
        <f t="shared" si="25"/>
        <v>0</v>
      </c>
    </row>
    <row r="83" spans="1:15" s="2" customFormat="1" ht="30" customHeight="1">
      <c r="A83" s="54"/>
      <c r="B83" s="47"/>
      <c r="C83" s="47"/>
      <c r="D83" s="24" t="s">
        <v>59</v>
      </c>
      <c r="E83" s="22">
        <f t="shared" ref="E83:E89" si="26">F83+G83+H83+I83</f>
        <v>64544</v>
      </c>
      <c r="F83" s="22">
        <v>64544</v>
      </c>
      <c r="G83" s="22">
        <v>0</v>
      </c>
      <c r="H83" s="22">
        <v>0</v>
      </c>
      <c r="I83" s="22">
        <v>0</v>
      </c>
    </row>
    <row r="84" spans="1:15" s="2" customFormat="1" ht="39" customHeight="1">
      <c r="A84" s="55"/>
      <c r="B84" s="48"/>
      <c r="C84" s="48"/>
      <c r="D84" s="23" t="s">
        <v>76</v>
      </c>
      <c r="E84" s="22">
        <f t="shared" si="26"/>
        <v>32272</v>
      </c>
      <c r="F84" s="22">
        <v>0</v>
      </c>
      <c r="G84" s="22">
        <v>32272</v>
      </c>
      <c r="H84" s="22">
        <v>0</v>
      </c>
      <c r="I84" s="22">
        <v>0</v>
      </c>
      <c r="J84" s="6"/>
    </row>
    <row r="85" spans="1:15" s="2" customFormat="1" ht="32.25" customHeight="1">
      <c r="A85" s="46"/>
      <c r="B85" s="38" t="s">
        <v>18</v>
      </c>
      <c r="C85" s="62"/>
      <c r="D85" s="30" t="s">
        <v>40</v>
      </c>
      <c r="E85" s="25">
        <f t="shared" si="26"/>
        <v>835715.85000000009</v>
      </c>
      <c r="F85" s="25">
        <f>F86+F87+F88+F89</f>
        <v>447635</v>
      </c>
      <c r="G85" s="25">
        <f>G86+G87+G88+G89</f>
        <v>284931.90000000002</v>
      </c>
      <c r="H85" s="25">
        <f>H86+H87+H88+H89</f>
        <v>62460.15</v>
      </c>
      <c r="I85" s="25">
        <f>I86+I87+I88+I89</f>
        <v>40688.799999999996</v>
      </c>
    </row>
    <row r="86" spans="1:15" s="2" customFormat="1" ht="27" customHeight="1">
      <c r="A86" s="47"/>
      <c r="B86" s="39"/>
      <c r="C86" s="63"/>
      <c r="D86" s="20" t="s">
        <v>6</v>
      </c>
      <c r="E86" s="7">
        <f t="shared" si="26"/>
        <v>469098.89999999997</v>
      </c>
      <c r="F86" s="18">
        <f>F19+F43+F73</f>
        <v>231728</v>
      </c>
      <c r="G86" s="18">
        <f>G19+G43+G73</f>
        <v>164933.1</v>
      </c>
      <c r="H86" s="18">
        <f>H19+H43+H73</f>
        <v>39236.1</v>
      </c>
      <c r="I86" s="18">
        <f>I19+I43+I73</f>
        <v>33201.699999999997</v>
      </c>
    </row>
    <row r="87" spans="1:15" s="2" customFormat="1" ht="24.75" customHeight="1">
      <c r="A87" s="47"/>
      <c r="B87" s="39"/>
      <c r="C87" s="63"/>
      <c r="D87" s="20" t="s">
        <v>5</v>
      </c>
      <c r="E87" s="7">
        <f t="shared" si="26"/>
        <v>149763.1</v>
      </c>
      <c r="F87" s="18">
        <f>F20+F44+F75</f>
        <v>76319</v>
      </c>
      <c r="G87" s="7">
        <f>G20+G44+G75</f>
        <v>43817.8</v>
      </c>
      <c r="H87" s="7">
        <f>H20+H44+H75</f>
        <v>22139.200000000001</v>
      </c>
      <c r="I87" s="7">
        <f>I20+I44+I75</f>
        <v>7487.0999999999995</v>
      </c>
    </row>
    <row r="88" spans="1:15" s="2" customFormat="1" ht="24.75" customHeight="1">
      <c r="A88" s="47"/>
      <c r="B88" s="39"/>
      <c r="C88" s="63"/>
      <c r="D88" s="20" t="s">
        <v>60</v>
      </c>
      <c r="E88" s="7">
        <f>F88+G88+H88+I88</f>
        <v>147059.85</v>
      </c>
      <c r="F88" s="18">
        <f>F45+F77+F21</f>
        <v>139588</v>
      </c>
      <c r="G88" s="18">
        <f>G45+G77+G21</f>
        <v>6387</v>
      </c>
      <c r="H88" s="18">
        <f>H45+H77+H21</f>
        <v>1084.8499999999999</v>
      </c>
      <c r="I88" s="18">
        <f>I45+I77+I21</f>
        <v>0</v>
      </c>
    </row>
    <row r="89" spans="1:15" s="2" customFormat="1" ht="36" customHeight="1">
      <c r="A89" s="48"/>
      <c r="B89" s="40"/>
      <c r="C89" s="64"/>
      <c r="D89" s="23" t="s">
        <v>76</v>
      </c>
      <c r="E89" s="22">
        <f t="shared" si="26"/>
        <v>69794</v>
      </c>
      <c r="F89" s="22">
        <f t="shared" ref="F89:I89" si="27">F46+F78</f>
        <v>0</v>
      </c>
      <c r="G89" s="22">
        <f t="shared" si="27"/>
        <v>69794</v>
      </c>
      <c r="H89" s="22">
        <f t="shared" si="27"/>
        <v>0</v>
      </c>
      <c r="I89" s="22">
        <f t="shared" si="27"/>
        <v>0</v>
      </c>
    </row>
    <row r="90" spans="1:15" s="2" customFormat="1" ht="24" customHeight="1">
      <c r="A90" s="60" t="s">
        <v>32</v>
      </c>
      <c r="B90" s="60"/>
      <c r="C90" s="60"/>
      <c r="D90" s="60"/>
      <c r="E90" s="60"/>
      <c r="F90" s="60"/>
      <c r="G90" s="60"/>
      <c r="H90" s="60"/>
      <c r="I90" s="60"/>
    </row>
    <row r="91" spans="1:15" s="2" customFormat="1" ht="24" customHeight="1">
      <c r="A91" s="60" t="s">
        <v>37</v>
      </c>
      <c r="B91" s="60" t="s">
        <v>72</v>
      </c>
      <c r="C91" s="60" t="s">
        <v>22</v>
      </c>
      <c r="D91" s="33" t="s">
        <v>40</v>
      </c>
      <c r="E91" s="25">
        <f>F91+G91+H91+I91</f>
        <v>14507.82</v>
      </c>
      <c r="F91" s="25">
        <f>F92+F93+F94</f>
        <v>5177.66</v>
      </c>
      <c r="G91" s="25">
        <f>G92+G93+G94</f>
        <v>2976.76</v>
      </c>
      <c r="H91" s="25">
        <f>H92+H93+H94</f>
        <v>3183.4</v>
      </c>
      <c r="I91" s="25">
        <f>I92+I93+I94</f>
        <v>3170</v>
      </c>
      <c r="K91" s="5"/>
    </row>
    <row r="92" spans="1:15" s="2" customFormat="1" ht="24" customHeight="1">
      <c r="A92" s="60"/>
      <c r="B92" s="60"/>
      <c r="C92" s="60"/>
      <c r="D92" s="14" t="s">
        <v>8</v>
      </c>
      <c r="E92" s="7">
        <f>F92+G92+H92+I92</f>
        <v>897.74</v>
      </c>
      <c r="F92" s="18">
        <v>521.84</v>
      </c>
      <c r="G92" s="7">
        <v>375.9</v>
      </c>
      <c r="H92" s="7">
        <v>0</v>
      </c>
      <c r="I92" s="7">
        <v>0</v>
      </c>
      <c r="O92" s="4"/>
    </row>
    <row r="93" spans="1:15" s="4" customFormat="1" ht="30.75" customHeight="1">
      <c r="A93" s="60"/>
      <c r="B93" s="60"/>
      <c r="C93" s="60"/>
      <c r="D93" s="14" t="s">
        <v>6</v>
      </c>
      <c r="E93" s="7">
        <f>F93+G93+H93+I93</f>
        <v>11765.279999999999</v>
      </c>
      <c r="F93" s="18">
        <v>3351.22</v>
      </c>
      <c r="G93" s="7">
        <v>2413.7600000000002</v>
      </c>
      <c r="H93" s="7">
        <v>3006.5</v>
      </c>
      <c r="I93" s="7">
        <v>2993.8</v>
      </c>
      <c r="O93" s="2"/>
    </row>
    <row r="94" spans="1:15" s="2" customFormat="1" ht="24.75" customHeight="1">
      <c r="A94" s="60"/>
      <c r="B94" s="60"/>
      <c r="C94" s="60"/>
      <c r="D94" s="14" t="s">
        <v>5</v>
      </c>
      <c r="E94" s="7">
        <f>F94+G94+H94+I94</f>
        <v>1844.8</v>
      </c>
      <c r="F94" s="18">
        <v>1304.5999999999999</v>
      </c>
      <c r="G94" s="7">
        <v>187.1</v>
      </c>
      <c r="H94" s="7">
        <v>176.9</v>
      </c>
      <c r="I94" s="7">
        <v>176.2</v>
      </c>
    </row>
    <row r="95" spans="1:15" s="2" customFormat="1" ht="102" customHeight="1">
      <c r="A95" s="20" t="s">
        <v>38</v>
      </c>
      <c r="B95" s="20" t="s">
        <v>73</v>
      </c>
      <c r="C95" s="20" t="s">
        <v>22</v>
      </c>
      <c r="D95" s="14" t="s">
        <v>8</v>
      </c>
      <c r="E95" s="7">
        <f>I95+H95+G95+F95</f>
        <v>9884.8799999999992</v>
      </c>
      <c r="F95" s="18">
        <v>1519.34</v>
      </c>
      <c r="G95" s="7">
        <v>2288.14</v>
      </c>
      <c r="H95" s="7">
        <v>3038.7</v>
      </c>
      <c r="I95" s="7">
        <v>3038.7</v>
      </c>
    </row>
    <row r="96" spans="1:15" s="2" customFormat="1" ht="60.75" customHeight="1">
      <c r="A96" s="20" t="s">
        <v>39</v>
      </c>
      <c r="B96" s="20" t="s">
        <v>63</v>
      </c>
      <c r="C96" s="20" t="s">
        <v>75</v>
      </c>
      <c r="D96" s="14" t="s">
        <v>6</v>
      </c>
      <c r="E96" s="7">
        <f>I96+H96+G96+F96</f>
        <v>53.7</v>
      </c>
      <c r="F96" s="18">
        <v>13.5</v>
      </c>
      <c r="G96" s="7">
        <v>13.4</v>
      </c>
      <c r="H96" s="7">
        <v>13.4</v>
      </c>
      <c r="I96" s="7">
        <v>13.4</v>
      </c>
    </row>
    <row r="97" spans="1:11" s="2" customFormat="1" ht="22.5" customHeight="1">
      <c r="A97" s="61" t="s">
        <v>66</v>
      </c>
      <c r="B97" s="61" t="s">
        <v>67</v>
      </c>
      <c r="C97" s="61" t="s">
        <v>22</v>
      </c>
      <c r="D97" s="33" t="s">
        <v>40</v>
      </c>
      <c r="E97" s="25">
        <f t="shared" ref="E97:E103" si="28">F97+G97+H97+I97</f>
        <v>1991.5310000000002</v>
      </c>
      <c r="F97" s="25">
        <v>0</v>
      </c>
      <c r="G97" s="25">
        <f>G99+G98</f>
        <v>1991.5310000000002</v>
      </c>
      <c r="H97" s="25">
        <v>0</v>
      </c>
      <c r="I97" s="25">
        <f>I98+I99</f>
        <v>0</v>
      </c>
    </row>
    <row r="98" spans="1:11" s="2" customFormat="1" ht="21" customHeight="1">
      <c r="A98" s="61"/>
      <c r="B98" s="61"/>
      <c r="C98" s="61"/>
      <c r="D98" s="14" t="s">
        <v>8</v>
      </c>
      <c r="E98" s="7">
        <f t="shared" si="28"/>
        <v>1525.4280000000001</v>
      </c>
      <c r="F98" s="18">
        <v>0</v>
      </c>
      <c r="G98" s="7">
        <v>1525.4280000000001</v>
      </c>
      <c r="H98" s="7">
        <v>0</v>
      </c>
      <c r="I98" s="7">
        <v>0</v>
      </c>
    </row>
    <row r="99" spans="1:11" s="2" customFormat="1" ht="16.5">
      <c r="A99" s="61"/>
      <c r="B99" s="61"/>
      <c r="C99" s="61"/>
      <c r="D99" s="14" t="s">
        <v>6</v>
      </c>
      <c r="E99" s="7">
        <f t="shared" si="28"/>
        <v>466.10300000000001</v>
      </c>
      <c r="F99" s="18">
        <v>0</v>
      </c>
      <c r="G99" s="7">
        <v>466.10300000000001</v>
      </c>
      <c r="H99" s="7">
        <v>0</v>
      </c>
      <c r="I99" s="7">
        <v>0</v>
      </c>
    </row>
    <row r="100" spans="1:11" s="2" customFormat="1" ht="16.5">
      <c r="A100" s="60"/>
      <c r="B100" s="60" t="s">
        <v>33</v>
      </c>
      <c r="C100" s="60"/>
      <c r="D100" s="33" t="s">
        <v>40</v>
      </c>
      <c r="E100" s="25">
        <f t="shared" si="28"/>
        <v>26437.930999999997</v>
      </c>
      <c r="F100" s="25">
        <f>F101+F102+F103</f>
        <v>6710.5</v>
      </c>
      <c r="G100" s="25">
        <f>G101+G102+G103</f>
        <v>7269.8310000000001</v>
      </c>
      <c r="H100" s="25">
        <f>H101+H102+H103</f>
        <v>6235.5</v>
      </c>
      <c r="I100" s="25">
        <f>I101+I102+I103</f>
        <v>6222.0999999999995</v>
      </c>
    </row>
    <row r="101" spans="1:11" s="2" customFormat="1" ht="22.5" customHeight="1">
      <c r="A101" s="60"/>
      <c r="B101" s="60"/>
      <c r="C101" s="60"/>
      <c r="D101" s="11" t="s">
        <v>8</v>
      </c>
      <c r="E101" s="7">
        <f t="shared" si="28"/>
        <v>12308.047999999999</v>
      </c>
      <c r="F101" s="18">
        <f>F95+F92</f>
        <v>2041.1799999999998</v>
      </c>
      <c r="G101" s="7">
        <f>G95+G92+G98</f>
        <v>4189.4679999999998</v>
      </c>
      <c r="H101" s="7">
        <f>H95+H92</f>
        <v>3038.7</v>
      </c>
      <c r="I101" s="7">
        <f>I92+I95+I98</f>
        <v>3038.7</v>
      </c>
    </row>
    <row r="102" spans="1:11" s="2" customFormat="1" ht="33" customHeight="1">
      <c r="A102" s="60"/>
      <c r="B102" s="60"/>
      <c r="C102" s="60"/>
      <c r="D102" s="11" t="s">
        <v>6</v>
      </c>
      <c r="E102" s="7">
        <f t="shared" si="28"/>
        <v>12285.083000000001</v>
      </c>
      <c r="F102" s="18">
        <f>F96+F93</f>
        <v>3364.72</v>
      </c>
      <c r="G102" s="7">
        <f>G96+G93+G99</f>
        <v>2893.2630000000004</v>
      </c>
      <c r="H102" s="7">
        <f>H96+H93</f>
        <v>3019.9</v>
      </c>
      <c r="I102" s="7">
        <f>I93+I96+I99</f>
        <v>3007.2000000000003</v>
      </c>
    </row>
    <row r="103" spans="1:11" s="2" customFormat="1" ht="46.5" customHeight="1">
      <c r="A103" s="60"/>
      <c r="B103" s="60"/>
      <c r="C103" s="60"/>
      <c r="D103" s="11" t="s">
        <v>5</v>
      </c>
      <c r="E103" s="7">
        <f t="shared" si="28"/>
        <v>1844.8</v>
      </c>
      <c r="F103" s="18">
        <f>F94</f>
        <v>1304.5999999999999</v>
      </c>
      <c r="G103" s="7">
        <f>G94</f>
        <v>187.1</v>
      </c>
      <c r="H103" s="7">
        <f>H94</f>
        <v>176.9</v>
      </c>
      <c r="I103" s="7">
        <f>I94</f>
        <v>176.2</v>
      </c>
    </row>
    <row r="104" spans="1:11" s="2" customFormat="1" ht="16.5">
      <c r="A104" s="75" t="s">
        <v>44</v>
      </c>
      <c r="B104" s="77"/>
      <c r="C104" s="77"/>
      <c r="D104" s="77"/>
      <c r="E104" s="77"/>
      <c r="F104" s="77"/>
      <c r="G104" s="77"/>
      <c r="H104" s="77"/>
      <c r="I104" s="76"/>
      <c r="J104" s="5"/>
    </row>
    <row r="105" spans="1:11" s="2" customFormat="1" ht="49.5">
      <c r="A105" s="10" t="s">
        <v>29</v>
      </c>
      <c r="B105" s="11" t="s">
        <v>9</v>
      </c>
      <c r="C105" s="10" t="s">
        <v>22</v>
      </c>
      <c r="D105" s="15" t="s">
        <v>5</v>
      </c>
      <c r="E105" s="7">
        <f>F105+G105+H105+I105</f>
        <v>54827.3</v>
      </c>
      <c r="F105" s="18">
        <v>13617.9</v>
      </c>
      <c r="G105" s="7">
        <v>13741.8</v>
      </c>
      <c r="H105" s="7">
        <v>13733.8</v>
      </c>
      <c r="I105" s="7">
        <v>13733.8</v>
      </c>
      <c r="J105" s="5"/>
      <c r="K105" s="5"/>
    </row>
    <row r="106" spans="1:11" s="2" customFormat="1" ht="49.5">
      <c r="A106" s="10" t="s">
        <v>30</v>
      </c>
      <c r="B106" s="11" t="s">
        <v>16</v>
      </c>
      <c r="C106" s="10" t="s">
        <v>20</v>
      </c>
      <c r="D106" s="15" t="s">
        <v>5</v>
      </c>
      <c r="E106" s="7">
        <f>F106+G106+H106+I106</f>
        <v>24307.5</v>
      </c>
      <c r="F106" s="18">
        <v>6040</v>
      </c>
      <c r="G106" s="7">
        <v>6086.3</v>
      </c>
      <c r="H106" s="7">
        <v>6086.3</v>
      </c>
      <c r="I106" s="7">
        <v>6094.9</v>
      </c>
    </row>
    <row r="107" spans="1:11" s="2" customFormat="1" ht="75.75" customHeight="1">
      <c r="A107" s="10" t="s">
        <v>31</v>
      </c>
      <c r="B107" s="11" t="s">
        <v>51</v>
      </c>
      <c r="C107" s="10" t="s">
        <v>25</v>
      </c>
      <c r="D107" s="15" t="s">
        <v>5</v>
      </c>
      <c r="E107" s="7">
        <f>F107+G107+H107+I107</f>
        <v>122338.3</v>
      </c>
      <c r="F107" s="18">
        <v>27665.599999999999</v>
      </c>
      <c r="G107" s="7">
        <v>31782.5</v>
      </c>
      <c r="H107" s="7">
        <v>31267.9</v>
      </c>
      <c r="I107" s="7">
        <v>31622.3</v>
      </c>
    </row>
    <row r="108" spans="1:11" s="2" customFormat="1" ht="16.899999999999999" customHeight="1">
      <c r="A108" s="10"/>
      <c r="B108" s="75" t="s">
        <v>19</v>
      </c>
      <c r="C108" s="76"/>
      <c r="D108" s="15" t="s">
        <v>5</v>
      </c>
      <c r="E108" s="7">
        <f>E105+E106+E107</f>
        <v>201473.1</v>
      </c>
      <c r="F108" s="18">
        <f>F105+F106+F107</f>
        <v>47323.5</v>
      </c>
      <c r="G108" s="7">
        <f>G105+G106+G107</f>
        <v>51610.6</v>
      </c>
      <c r="H108" s="7">
        <f>H105+H106+H107</f>
        <v>51088</v>
      </c>
      <c r="I108" s="7">
        <f>I105+I106+I107</f>
        <v>51451</v>
      </c>
    </row>
    <row r="109" spans="1:11" s="2" customFormat="1" ht="16.5">
      <c r="A109" s="46"/>
      <c r="B109" s="38" t="s">
        <v>17</v>
      </c>
      <c r="C109" s="62"/>
      <c r="D109" s="34" t="s">
        <v>40</v>
      </c>
      <c r="E109" s="25">
        <f>E110+E111+E112+E113+E114+E115</f>
        <v>1071436.9410000001</v>
      </c>
      <c r="F109" s="25">
        <f>F110+F111+F112+F113+F114+F115</f>
        <v>509479.06</v>
      </c>
      <c r="G109" s="25">
        <f>G110+G111+G112+G113+G114+G115</f>
        <v>343812.33100000001</v>
      </c>
      <c r="H109" s="25">
        <f>H110+H111+H112+H113+H114+H115</f>
        <v>119783.65000000001</v>
      </c>
      <c r="I109" s="25">
        <f>I110+I111+I112+I113+I114+I115</f>
        <v>98361.9</v>
      </c>
    </row>
    <row r="110" spans="1:11" s="2" customFormat="1" ht="16.5">
      <c r="A110" s="47"/>
      <c r="B110" s="39"/>
      <c r="C110" s="63"/>
      <c r="D110" s="33" t="s">
        <v>8</v>
      </c>
      <c r="E110" s="25">
        <f>F110+G110+H110+I110</f>
        <v>12308.047999999999</v>
      </c>
      <c r="F110" s="25">
        <f>F101</f>
        <v>2041.1799999999998</v>
      </c>
      <c r="G110" s="25">
        <f>G101</f>
        <v>4189.4679999999998</v>
      </c>
      <c r="H110" s="25">
        <f>H92+H95</f>
        <v>3038.7</v>
      </c>
      <c r="I110" s="25">
        <f>I92+I95</f>
        <v>3038.7</v>
      </c>
    </row>
    <row r="111" spans="1:11" s="2" customFormat="1" ht="16.5">
      <c r="A111" s="47"/>
      <c r="B111" s="39"/>
      <c r="C111" s="63"/>
      <c r="D111" s="33" t="s">
        <v>6</v>
      </c>
      <c r="E111" s="25">
        <f t="shared" ref="E111:E116" si="29">F111+G111+H111+I111</f>
        <v>481383.98300000001</v>
      </c>
      <c r="F111" s="25">
        <f>F86+F102</f>
        <v>235092.72</v>
      </c>
      <c r="G111" s="25">
        <f>G86+G102</f>
        <v>167826.36300000001</v>
      </c>
      <c r="H111" s="25">
        <f>H86+H102</f>
        <v>42256</v>
      </c>
      <c r="I111" s="25">
        <f>I86+I102</f>
        <v>36208.899999999994</v>
      </c>
    </row>
    <row r="112" spans="1:11" s="2" customFormat="1" ht="49.5">
      <c r="A112" s="47"/>
      <c r="B112" s="39"/>
      <c r="C112" s="63"/>
      <c r="D112" s="33" t="s">
        <v>61</v>
      </c>
      <c r="E112" s="25">
        <f t="shared" si="29"/>
        <v>7810.06</v>
      </c>
      <c r="F112" s="25">
        <f>F74</f>
        <v>7810.06</v>
      </c>
      <c r="G112" s="25">
        <v>0</v>
      </c>
      <c r="H112" s="25">
        <v>0</v>
      </c>
      <c r="I112" s="25">
        <v>0</v>
      </c>
    </row>
    <row r="113" spans="1:15" s="2" customFormat="1" ht="16.5">
      <c r="A113" s="47"/>
      <c r="B113" s="39"/>
      <c r="C113" s="63"/>
      <c r="D113" s="33" t="s">
        <v>5</v>
      </c>
      <c r="E113" s="25">
        <f t="shared" si="29"/>
        <v>353081</v>
      </c>
      <c r="F113" s="25">
        <f>F87+F103+F108</f>
        <v>124947.1</v>
      </c>
      <c r="G113" s="25">
        <f>G87+G103+G108</f>
        <v>95615.5</v>
      </c>
      <c r="H113" s="25">
        <f>H87+H103+H108</f>
        <v>73404.100000000006</v>
      </c>
      <c r="I113" s="25">
        <f>I87+I103+I108</f>
        <v>59114.3</v>
      </c>
    </row>
    <row r="114" spans="1:15" s="2" customFormat="1" ht="16.5">
      <c r="A114" s="47"/>
      <c r="B114" s="39"/>
      <c r="C114" s="63"/>
      <c r="D114" s="33" t="s">
        <v>60</v>
      </c>
      <c r="E114" s="25">
        <f>F114+G114+H114+I114</f>
        <v>147059.85</v>
      </c>
      <c r="F114" s="25">
        <f t="shared" ref="F114:I115" si="30">F88</f>
        <v>139588</v>
      </c>
      <c r="G114" s="25">
        <f t="shared" si="30"/>
        <v>6387</v>
      </c>
      <c r="H114" s="25">
        <f t="shared" si="30"/>
        <v>1084.8499999999999</v>
      </c>
      <c r="I114" s="25">
        <f t="shared" si="30"/>
        <v>0</v>
      </c>
    </row>
    <row r="115" spans="1:15" s="2" customFormat="1" ht="25.5">
      <c r="A115" s="48"/>
      <c r="B115" s="40"/>
      <c r="C115" s="64"/>
      <c r="D115" s="35" t="s">
        <v>76</v>
      </c>
      <c r="E115" s="25">
        <f>F115+G115+H115+I115</f>
        <v>69794</v>
      </c>
      <c r="F115" s="25">
        <f t="shared" si="30"/>
        <v>0</v>
      </c>
      <c r="G115" s="25">
        <f t="shared" si="30"/>
        <v>69794</v>
      </c>
      <c r="H115" s="25">
        <f t="shared" si="30"/>
        <v>0</v>
      </c>
      <c r="I115" s="25">
        <f t="shared" si="30"/>
        <v>0</v>
      </c>
    </row>
    <row r="116" spans="1:15" s="2" customFormat="1" ht="56.25" customHeight="1">
      <c r="A116" s="60">
        <v>1</v>
      </c>
      <c r="B116" s="60" t="s">
        <v>10</v>
      </c>
      <c r="C116" s="60" t="s">
        <v>22</v>
      </c>
      <c r="D116" s="14" t="s">
        <v>8</v>
      </c>
      <c r="E116" s="7">
        <f t="shared" si="29"/>
        <v>12308.047999999999</v>
      </c>
      <c r="F116" s="18">
        <f>F92+F95</f>
        <v>2041.1799999999998</v>
      </c>
      <c r="G116" s="7">
        <f>G92+G95+G98</f>
        <v>4189.4679999999998</v>
      </c>
      <c r="H116" s="7">
        <f>H92+H95</f>
        <v>3038.7</v>
      </c>
      <c r="I116" s="7">
        <f>I92+I95</f>
        <v>3038.7</v>
      </c>
      <c r="J116"/>
      <c r="O116"/>
    </row>
    <row r="117" spans="1:15" ht="16.5">
      <c r="A117" s="60"/>
      <c r="B117" s="60"/>
      <c r="C117" s="60"/>
      <c r="D117" s="14" t="s">
        <v>6</v>
      </c>
      <c r="E117" s="7">
        <f t="shared" ref="E117:E128" si="31">F117+G117+H117+I117</f>
        <v>12231.383000000002</v>
      </c>
      <c r="F117" s="18">
        <f>F93</f>
        <v>3351.22</v>
      </c>
      <c r="G117" s="7">
        <f>G93+G99</f>
        <v>2879.8630000000003</v>
      </c>
      <c r="H117" s="7">
        <f>H93</f>
        <v>3006.5</v>
      </c>
      <c r="I117" s="7">
        <f>I93</f>
        <v>2993.8</v>
      </c>
    </row>
    <row r="118" spans="1:15" ht="16.5">
      <c r="A118" s="60"/>
      <c r="B118" s="60"/>
      <c r="C118" s="60"/>
      <c r="D118" s="14" t="s">
        <v>5</v>
      </c>
      <c r="E118" s="7">
        <f t="shared" si="31"/>
        <v>56672.1</v>
      </c>
      <c r="F118" s="18">
        <f>F94+F105</f>
        <v>14922.5</v>
      </c>
      <c r="G118" s="7">
        <f>G94+G105</f>
        <v>13928.9</v>
      </c>
      <c r="H118" s="7">
        <f>H94+H105</f>
        <v>13910.699999999999</v>
      </c>
      <c r="I118" s="7">
        <f>I94+I105</f>
        <v>13910</v>
      </c>
    </row>
    <row r="119" spans="1:15" ht="16.5">
      <c r="A119" s="60">
        <v>2</v>
      </c>
      <c r="B119" s="60" t="s">
        <v>11</v>
      </c>
      <c r="C119" s="60" t="s">
        <v>23</v>
      </c>
      <c r="D119" s="14" t="s">
        <v>6</v>
      </c>
      <c r="E119" s="7">
        <f>F119+G119+H119+I119</f>
        <v>0</v>
      </c>
      <c r="F119" s="18">
        <f>F19</f>
        <v>0</v>
      </c>
      <c r="G119" s="7">
        <f>G19</f>
        <v>0</v>
      </c>
      <c r="H119" s="7">
        <f>H19</f>
        <v>0</v>
      </c>
      <c r="I119" s="7">
        <f>I19</f>
        <v>0</v>
      </c>
    </row>
    <row r="120" spans="1:15" ht="16.5">
      <c r="A120" s="60"/>
      <c r="B120" s="60"/>
      <c r="C120" s="60"/>
      <c r="D120" s="14" t="s">
        <v>5</v>
      </c>
      <c r="E120" s="7">
        <f>F120+G120+H120+I120</f>
        <v>44379.200000000004</v>
      </c>
      <c r="F120" s="18">
        <f>F20+F106</f>
        <v>6040</v>
      </c>
      <c r="G120" s="7">
        <f>G20+G106</f>
        <v>12251.7</v>
      </c>
      <c r="H120" s="7">
        <f>H20++H106</f>
        <v>19992.600000000002</v>
      </c>
      <c r="I120" s="7">
        <f>I20++I106</f>
        <v>6094.9</v>
      </c>
    </row>
    <row r="121" spans="1:15" ht="16.5">
      <c r="A121" s="60"/>
      <c r="B121" s="60"/>
      <c r="C121" s="60"/>
      <c r="D121" s="14" t="s">
        <v>60</v>
      </c>
      <c r="E121" s="7">
        <f>F121+G121+H121+I121</f>
        <v>7471.85</v>
      </c>
      <c r="F121" s="7">
        <f>F21</f>
        <v>0</v>
      </c>
      <c r="G121" s="7">
        <f>G21</f>
        <v>6387</v>
      </c>
      <c r="H121" s="7">
        <f>H21</f>
        <v>1084.8499999999999</v>
      </c>
      <c r="I121" s="7">
        <f>I21</f>
        <v>0</v>
      </c>
    </row>
    <row r="122" spans="1:15" ht="16.5">
      <c r="A122" s="46">
        <v>3</v>
      </c>
      <c r="B122" s="46" t="s">
        <v>12</v>
      </c>
      <c r="C122" s="46" t="s">
        <v>26</v>
      </c>
      <c r="D122" s="14" t="s">
        <v>6</v>
      </c>
      <c r="E122" s="7">
        <f>F122+G122+H122+I122</f>
        <v>64757.599999999999</v>
      </c>
      <c r="F122" s="18">
        <f>F43</f>
        <v>16361.6</v>
      </c>
      <c r="G122" s="7">
        <f>G43</f>
        <v>16132</v>
      </c>
      <c r="H122" s="7">
        <f>H43</f>
        <v>16132</v>
      </c>
      <c r="I122" s="7">
        <f>I43</f>
        <v>16132</v>
      </c>
    </row>
    <row r="123" spans="1:15" ht="16.5">
      <c r="A123" s="47"/>
      <c r="B123" s="47"/>
      <c r="C123" s="47"/>
      <c r="D123" s="14" t="s">
        <v>5</v>
      </c>
      <c r="E123" s="7">
        <f>F123+G123+H123+I123</f>
        <v>201187</v>
      </c>
      <c r="F123" s="18">
        <f>F44+F107</f>
        <v>76498.399999999994</v>
      </c>
      <c r="G123" s="7">
        <f>G44+G107</f>
        <v>51043.600000000006</v>
      </c>
      <c r="H123" s="7">
        <f>H44+H107</f>
        <v>36645.300000000003</v>
      </c>
      <c r="I123" s="7">
        <f>I44+I107</f>
        <v>36999.699999999997</v>
      </c>
    </row>
    <row r="124" spans="1:15" ht="16.5">
      <c r="A124" s="47"/>
      <c r="B124" s="47"/>
      <c r="C124" s="47"/>
      <c r="D124" s="14" t="s">
        <v>60</v>
      </c>
      <c r="E124" s="7">
        <f t="shared" ref="E124:E125" si="32">F124+G124+H124+I124</f>
        <v>139588</v>
      </c>
      <c r="F124" s="18">
        <f>F77+F45</f>
        <v>139588</v>
      </c>
      <c r="G124" s="18">
        <f>G77+G45</f>
        <v>0</v>
      </c>
      <c r="H124" s="18">
        <f>H77+H45</f>
        <v>0</v>
      </c>
      <c r="I124" s="18">
        <f>I77+I45</f>
        <v>0</v>
      </c>
    </row>
    <row r="125" spans="1:15" ht="49.5">
      <c r="A125" s="48"/>
      <c r="B125" s="48"/>
      <c r="C125" s="48"/>
      <c r="D125" s="37" t="s">
        <v>76</v>
      </c>
      <c r="E125" s="22">
        <f t="shared" si="32"/>
        <v>69794</v>
      </c>
      <c r="F125" s="22">
        <f>F46+F78</f>
        <v>0</v>
      </c>
      <c r="G125" s="22">
        <f>G46+G78</f>
        <v>69794</v>
      </c>
      <c r="H125" s="22">
        <f>H46+H78</f>
        <v>0</v>
      </c>
      <c r="I125" s="22">
        <f>I46+I78</f>
        <v>0</v>
      </c>
    </row>
    <row r="126" spans="1:15" ht="16.5">
      <c r="A126" s="60">
        <v>4</v>
      </c>
      <c r="B126" s="60" t="s">
        <v>13</v>
      </c>
      <c r="C126" s="60" t="s">
        <v>24</v>
      </c>
      <c r="D126" s="14" t="s">
        <v>6</v>
      </c>
      <c r="E126" s="7">
        <f t="shared" si="31"/>
        <v>404341.3</v>
      </c>
      <c r="F126" s="18">
        <f>F73</f>
        <v>215366.39999999999</v>
      </c>
      <c r="G126" s="7">
        <f>G73</f>
        <v>148801.1</v>
      </c>
      <c r="H126" s="7">
        <f>H73</f>
        <v>23104.1</v>
      </c>
      <c r="I126" s="7">
        <f>I73</f>
        <v>17069.7</v>
      </c>
    </row>
    <row r="127" spans="1:15" ht="49.5">
      <c r="A127" s="60"/>
      <c r="B127" s="60"/>
      <c r="C127" s="60"/>
      <c r="D127" s="14" t="s">
        <v>61</v>
      </c>
      <c r="E127" s="7">
        <f t="shared" si="31"/>
        <v>7810.06</v>
      </c>
      <c r="F127" s="18">
        <v>7810.06</v>
      </c>
      <c r="G127" s="7">
        <v>0</v>
      </c>
      <c r="H127" s="7">
        <v>0</v>
      </c>
      <c r="I127" s="7">
        <v>0</v>
      </c>
    </row>
    <row r="128" spans="1:15" ht="16.5">
      <c r="A128" s="60"/>
      <c r="B128" s="60"/>
      <c r="C128" s="60"/>
      <c r="D128" s="14" t="s">
        <v>5</v>
      </c>
      <c r="E128" s="7">
        <f t="shared" si="31"/>
        <v>50842.7</v>
      </c>
      <c r="F128" s="18">
        <f>F75</f>
        <v>27486.2</v>
      </c>
      <c r="G128" s="7">
        <f>G75</f>
        <v>18391.3</v>
      </c>
      <c r="H128" s="7">
        <f>H75</f>
        <v>2855.5</v>
      </c>
      <c r="I128" s="7">
        <f>I75</f>
        <v>2109.6999999999998</v>
      </c>
    </row>
    <row r="129" spans="1:9" ht="16.5">
      <c r="A129" s="20">
        <v>5</v>
      </c>
      <c r="B129" s="20" t="s">
        <v>68</v>
      </c>
      <c r="C129" s="20" t="s">
        <v>69</v>
      </c>
      <c r="D129" s="14" t="s">
        <v>6</v>
      </c>
      <c r="E129" s="7">
        <f>F129+G129+H129+I129</f>
        <v>53.699999999999996</v>
      </c>
      <c r="F129" s="18">
        <f>F96</f>
        <v>13.5</v>
      </c>
      <c r="G129" s="7">
        <f>G96</f>
        <v>13.4</v>
      </c>
      <c r="H129" s="7">
        <f>H96</f>
        <v>13.4</v>
      </c>
      <c r="I129" s="7">
        <f>I96</f>
        <v>13.4</v>
      </c>
    </row>
    <row r="130" spans="1:9">
      <c r="E130" s="5"/>
      <c r="F130" s="19"/>
      <c r="G130" s="5"/>
      <c r="H130" s="5"/>
      <c r="I130" s="5"/>
    </row>
    <row r="131" spans="1:9">
      <c r="E131" s="5"/>
      <c r="F131" s="19"/>
      <c r="G131" s="5"/>
      <c r="H131" s="5"/>
      <c r="I131" s="5"/>
    </row>
    <row r="132" spans="1:9">
      <c r="E132" s="5"/>
      <c r="F132" s="19"/>
      <c r="G132" s="5"/>
      <c r="H132" s="5"/>
      <c r="I132" s="5"/>
    </row>
  </sheetData>
  <mergeCells count="93">
    <mergeCell ref="A104:I104"/>
    <mergeCell ref="C42:C46"/>
    <mergeCell ref="B22:B25"/>
    <mergeCell ref="A55:A58"/>
    <mergeCell ref="B55:B58"/>
    <mergeCell ref="A79:A81"/>
    <mergeCell ref="A85:A89"/>
    <mergeCell ref="B85:C89"/>
    <mergeCell ref="B100:C103"/>
    <mergeCell ref="A100:A103"/>
    <mergeCell ref="A90:I90"/>
    <mergeCell ref="F6:I6"/>
    <mergeCell ref="C91:C94"/>
    <mergeCell ref="A17:I17"/>
    <mergeCell ref="C72:C75"/>
    <mergeCell ref="F8:I8"/>
    <mergeCell ref="A72:A75"/>
    <mergeCell ref="A10:I10"/>
    <mergeCell ref="E14:E15"/>
    <mergeCell ref="A12:A15"/>
    <mergeCell ref="E12:I13"/>
    <mergeCell ref="C79:C81"/>
    <mergeCell ref="A82:A84"/>
    <mergeCell ref="B79:B81"/>
    <mergeCell ref="C18:C21"/>
    <mergeCell ref="A30:A33"/>
    <mergeCell ref="A22:A25"/>
    <mergeCell ref="F7:I7"/>
    <mergeCell ref="A122:A125"/>
    <mergeCell ref="B122:B125"/>
    <mergeCell ref="C122:C125"/>
    <mergeCell ref="F14:I14"/>
    <mergeCell ref="B12:B15"/>
    <mergeCell ref="D12:D15"/>
    <mergeCell ref="C12:C15"/>
    <mergeCell ref="A63:A67"/>
    <mergeCell ref="B63:B67"/>
    <mergeCell ref="C63:C67"/>
    <mergeCell ref="A42:A46"/>
    <mergeCell ref="B42:B46"/>
    <mergeCell ref="C82:C84"/>
    <mergeCell ref="C55:C58"/>
    <mergeCell ref="C116:C118"/>
    <mergeCell ref="C22:C25"/>
    <mergeCell ref="B26:B29"/>
    <mergeCell ref="B47:B50"/>
    <mergeCell ref="C47:C50"/>
    <mergeCell ref="A47:A50"/>
    <mergeCell ref="C34:C37"/>
    <mergeCell ref="C38:C41"/>
    <mergeCell ref="B34:B37"/>
    <mergeCell ref="B51:B54"/>
    <mergeCell ref="C51:C54"/>
    <mergeCell ref="B30:B33"/>
    <mergeCell ref="C30:C33"/>
    <mergeCell ref="C26:C29"/>
    <mergeCell ref="C126:C128"/>
    <mergeCell ref="A126:A128"/>
    <mergeCell ref="B126:B128"/>
    <mergeCell ref="B91:B94"/>
    <mergeCell ref="A119:A121"/>
    <mergeCell ref="B119:B121"/>
    <mergeCell ref="A97:A99"/>
    <mergeCell ref="B97:B99"/>
    <mergeCell ref="C97:C99"/>
    <mergeCell ref="A91:A94"/>
    <mergeCell ref="C119:C121"/>
    <mergeCell ref="B116:B118"/>
    <mergeCell ref="B109:C115"/>
    <mergeCell ref="A116:A118"/>
    <mergeCell ref="A109:A115"/>
    <mergeCell ref="B108:C108"/>
    <mergeCell ref="B82:B84"/>
    <mergeCell ref="C68:C71"/>
    <mergeCell ref="A76:A78"/>
    <mergeCell ref="B76:B78"/>
    <mergeCell ref="C76:C78"/>
    <mergeCell ref="C59:C62"/>
    <mergeCell ref="B72:B75"/>
    <mergeCell ref="A68:A71"/>
    <mergeCell ref="B68:B71"/>
    <mergeCell ref="G1:I1"/>
    <mergeCell ref="G2:I2"/>
    <mergeCell ref="G3:I3"/>
    <mergeCell ref="G4:I4"/>
    <mergeCell ref="A34:A37"/>
    <mergeCell ref="A38:A41"/>
    <mergeCell ref="B38:B41"/>
    <mergeCell ref="A59:A62"/>
    <mergeCell ref="B59:B62"/>
    <mergeCell ref="A18:A21"/>
    <mergeCell ref="B18:B21"/>
    <mergeCell ref="A51:A54"/>
  </mergeCells>
  <phoneticPr fontId="0" type="noConversion"/>
  <printOptions horizontalCentered="1"/>
  <pageMargins left="0.39370078740157483" right="0.39370078740157483" top="0.39370078740157483" bottom="1.7716535433070868" header="0.11811023622047245" footer="0.11811023622047245"/>
  <pageSetup paperSize="9" scale="69" firstPageNumber="7" orientation="landscape" useFirstPageNumber="1" r:id="rId1"/>
  <headerFooter>
    <oddFooter>&amp;R&amp;P</oddFooter>
  </headerFooter>
  <rowBreaks count="6" manualBreakCount="6">
    <brk id="33" max="8" man="1"/>
    <brk id="58" max="8" man="1"/>
    <brk id="78" max="8" man="1"/>
    <brk id="96" max="8" man="1"/>
    <brk id="115" max="8" man="1"/>
    <brk id="129" max="8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Сенив Игорь Михайлович</dc:creator>
  <cp:lastModifiedBy>Белявина Юлия Александровна</cp:lastModifiedBy>
  <cp:lastPrinted>2017-11-17T11:54:18Z</cp:lastPrinted>
  <dcterms:created xsi:type="dcterms:W3CDTF">2015-04-03T14:38:34Z</dcterms:created>
  <dcterms:modified xsi:type="dcterms:W3CDTF">2017-11-17T11:58:19Z</dcterms:modified>
</cp:coreProperties>
</file>